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Uporabniki\Simona\Documents\RAZPISI\RAZPIS - ŠPORT\LETO 2026\LPŠ\"/>
    </mc:Choice>
  </mc:AlternateContent>
  <xr:revisionPtr revIDLastSave="0" documentId="8_{F2EB8380-8E9F-4D9E-80FC-5E29AFE912FF}" xr6:coauthVersionLast="47" xr6:coauthVersionMax="47" xr10:uidLastSave="{00000000-0000-0000-0000-000000000000}"/>
  <bookViews>
    <workbookView xWindow="-120" yWindow="-120" windowWidth="29040" windowHeight="15840" tabRatio="924" xr2:uid="{00000000-000D-0000-FFFF-FFFF00000000}"/>
  </bookViews>
  <sheets>
    <sheet name="SPLOŠNO" sheetId="23" r:id="rId1"/>
    <sheet name="IZJAVA" sheetId="22" r:id="rId2"/>
    <sheet name="OBR-VIZ" sheetId="32" state="hidden" r:id="rId3"/>
    <sheet name="OBR-1A" sheetId="26" r:id="rId4"/>
    <sheet name="OBR-1B" sheetId="42" r:id="rId5"/>
    <sheet name="OBR-2" sheetId="31" r:id="rId6"/>
    <sheet name="OBR-3A" sheetId="37" r:id="rId7"/>
    <sheet name="OBR-3B" sheetId="38" r:id="rId8"/>
    <sheet name="PRILOGA" sheetId="43" r:id="rId9"/>
    <sheet name="SOGLASJE" sheetId="41" r:id="rId10"/>
    <sheet name="NAVODILA" sheetId="33" r:id="rId11"/>
    <sheet name="PREGLED" sheetId="39" state="hidden" r:id="rId12"/>
    <sheet name="ZP-panoge" sheetId="20" state="hidden" r:id="rId13"/>
  </sheets>
  <definedNames>
    <definedName name="_xlnm.Print_Area" localSheetId="1">IZJAVA!$A$1:$F$34</definedName>
    <definedName name="_xlnm.Print_Area" localSheetId="10">NAVODILA!$A$1:$I$156</definedName>
    <definedName name="_xlnm.Print_Area" localSheetId="3">'OBR-1A'!$A$1:$I$53</definedName>
    <definedName name="_xlnm.Print_Area" localSheetId="4">'OBR-1B'!$A$1:$I$36</definedName>
    <definedName name="_xlnm.Print_Area" localSheetId="5">'OBR-2'!$A$1:$I$49</definedName>
    <definedName name="_xlnm.Print_Area" localSheetId="6">'OBR-3A'!$A$1:$I$48</definedName>
    <definedName name="_xlnm.Print_Area" localSheetId="7">'OBR-3B'!$A$1:$I$46</definedName>
    <definedName name="_xlnm.Print_Area" localSheetId="2">'OBR-VIZ'!$A$1:$I$44</definedName>
    <definedName name="_xlnm.Print_Area" localSheetId="11">PREGLED!$A$1:$N$24</definedName>
    <definedName name="_xlnm.Print_Area" localSheetId="8">PRILOGA!$A$1:$J$74</definedName>
    <definedName name="_xlnm.Print_Area" localSheetId="9">SOGLASJE!$A$1:$I$79</definedName>
    <definedName name="_xlnm.Print_Area" localSheetId="0">SPLOŠNO!$A$1:$H$44</definedName>
    <definedName name="_xlnm.Print_Area" localSheetId="12">'ZP-panoge'!$A$1:$Q$84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1" i="33" l="1"/>
  <c r="B147" i="33"/>
  <c r="B146" i="33"/>
  <c r="B139" i="33"/>
  <c r="B138" i="33"/>
  <c r="B136" i="33"/>
  <c r="B134" i="33"/>
  <c r="B133" i="33"/>
  <c r="B132" i="33"/>
  <c r="B131" i="33"/>
  <c r="B130" i="33"/>
  <c r="B129" i="33"/>
  <c r="B128" i="33"/>
  <c r="B126" i="33"/>
  <c r="B125" i="33"/>
  <c r="B124" i="33"/>
  <c r="B122" i="33"/>
  <c r="B121" i="33"/>
  <c r="B120" i="33"/>
  <c r="B119" i="33"/>
  <c r="B118" i="33"/>
  <c r="B117" i="33"/>
  <c r="B116" i="33"/>
  <c r="B115" i="33"/>
  <c r="B114" i="33"/>
  <c r="B113" i="33"/>
  <c r="B112" i="33"/>
  <c r="B109" i="33"/>
  <c r="B108" i="33"/>
  <c r="B106" i="33"/>
  <c r="B105" i="33"/>
  <c r="B102" i="33"/>
  <c r="B101" i="33"/>
  <c r="B100" i="33"/>
  <c r="H2" i="43"/>
  <c r="B4" i="43"/>
  <c r="B2" i="43"/>
  <c r="I17" i="43"/>
  <c r="C98" i="33"/>
  <c r="C97" i="33"/>
  <c r="C96" i="33"/>
  <c r="C95" i="33"/>
  <c r="C94" i="33"/>
  <c r="C93" i="33"/>
  <c r="B92" i="33"/>
  <c r="C91" i="33"/>
  <c r="C90" i="33"/>
  <c r="B91" i="33"/>
  <c r="B90" i="33"/>
  <c r="B89" i="33"/>
  <c r="B88" i="33"/>
  <c r="B87" i="33"/>
  <c r="B86" i="33"/>
  <c r="B85" i="33"/>
  <c r="B84" i="33"/>
  <c r="B83" i="33"/>
  <c r="B82" i="33"/>
  <c r="B80" i="33"/>
  <c r="B79" i="33"/>
  <c r="B78" i="33"/>
  <c r="B77" i="33"/>
  <c r="C76" i="33"/>
  <c r="C75" i="33"/>
  <c r="B76" i="33"/>
  <c r="B75" i="33"/>
  <c r="B74" i="33"/>
  <c r="B73" i="33"/>
  <c r="B72" i="33"/>
  <c r="B71" i="33"/>
  <c r="B70" i="33"/>
  <c r="B68" i="33"/>
  <c r="B67" i="33"/>
  <c r="B69" i="33"/>
  <c r="B64" i="33"/>
  <c r="B63" i="33"/>
  <c r="B62" i="33"/>
  <c r="B61" i="33"/>
  <c r="B60" i="33"/>
  <c r="B59" i="33"/>
  <c r="B57" i="33"/>
  <c r="B55" i="33"/>
  <c r="B54" i="33"/>
  <c r="B51" i="33"/>
  <c r="B52" i="33"/>
  <c r="B53" i="33"/>
  <c r="B49" i="33"/>
  <c r="B48" i="33"/>
  <c r="B47" i="33"/>
  <c r="B46" i="33"/>
  <c r="B45" i="33"/>
  <c r="B44" i="33"/>
  <c r="B42" i="33"/>
  <c r="B41" i="33"/>
  <c r="B40" i="33"/>
  <c r="B37" i="33"/>
  <c r="B38" i="33"/>
  <c r="B39" i="33"/>
  <c r="B35" i="33"/>
  <c r="B34" i="33"/>
  <c r="B33" i="33"/>
  <c r="B32" i="33"/>
  <c r="B31" i="33" a="1"/>
  <c r="B31" i="33" s="1"/>
  <c r="B30" i="33"/>
  <c r="B27" i="33"/>
  <c r="B26" i="33"/>
  <c r="B25" i="33"/>
  <c r="B24" i="33" a="1"/>
  <c r="B24" i="33" s="1"/>
  <c r="B23" i="33"/>
  <c r="B22" i="33"/>
  <c r="H4" i="42"/>
  <c r="B4" i="42"/>
  <c r="E2" i="42"/>
  <c r="B2" i="42"/>
  <c r="B20" i="33" l="1"/>
  <c r="B19" i="33"/>
  <c r="B18" i="33"/>
  <c r="B16" i="33"/>
  <c r="B15" i="33"/>
  <c r="B13" i="33"/>
  <c r="B12" i="33"/>
  <c r="B11" i="33"/>
  <c r="B10" i="33"/>
  <c r="B4" i="41" l="1"/>
  <c r="G2" i="41"/>
  <c r="B2" i="41"/>
  <c r="B2" i="33" l="1"/>
  <c r="B2" i="38"/>
  <c r="B2" i="37"/>
  <c r="B2" i="31"/>
  <c r="B2" i="26"/>
  <c r="B2" i="32"/>
  <c r="B2" i="22"/>
  <c r="E19" i="37" l="1"/>
  <c r="E19" i="38"/>
  <c r="G16" i="38" s="1"/>
  <c r="G16" i="37" l="1"/>
  <c r="G19" i="37" s="1"/>
  <c r="G17" i="37"/>
  <c r="G18" i="37"/>
  <c r="G18" i="38"/>
  <c r="G17" i="38"/>
  <c r="G19" i="38" l="1"/>
  <c r="E2" i="38" l="1"/>
  <c r="E2" i="37"/>
  <c r="E2" i="31"/>
  <c r="E2" i="26"/>
  <c r="E2" i="32"/>
  <c r="D2" i="22"/>
  <c r="H6" i="39"/>
  <c r="H5" i="39"/>
  <c r="G6" i="39"/>
  <c r="G5" i="39"/>
  <c r="J9" i="39" l="1"/>
  <c r="J8" i="39"/>
  <c r="J7" i="39"/>
  <c r="J6" i="39"/>
  <c r="J5" i="39"/>
  <c r="H8" i="39" l="1"/>
  <c r="H7" i="39"/>
  <c r="G8" i="39"/>
  <c r="G7" i="39"/>
  <c r="D11" i="39"/>
  <c r="D10" i="39"/>
  <c r="C11" i="39"/>
  <c r="C10" i="39"/>
  <c r="C9" i="39"/>
  <c r="D9" i="39"/>
  <c r="G14" i="39" l="1"/>
  <c r="H14" i="39"/>
  <c r="H4" i="38"/>
  <c r="B4" i="38"/>
  <c r="B4" i="37"/>
  <c r="H4" i="37"/>
  <c r="H4" i="31"/>
  <c r="B4" i="31"/>
  <c r="H4" i="26"/>
  <c r="B4" i="26"/>
  <c r="H4" i="32" l="1"/>
  <c r="E4" i="22"/>
  <c r="L19" i="39" l="1"/>
  <c r="K19" i="39"/>
  <c r="L18" i="39"/>
  <c r="K18" i="39"/>
  <c r="L17" i="39"/>
  <c r="K17" i="39"/>
  <c r="J19" i="39"/>
  <c r="J18" i="39"/>
  <c r="J17" i="39"/>
  <c r="D17" i="39"/>
  <c r="C17" i="39"/>
  <c r="L9" i="39"/>
  <c r="K9" i="39"/>
  <c r="L8" i="39"/>
  <c r="K8" i="39"/>
  <c r="L7" i="39"/>
  <c r="K7" i="39"/>
  <c r="L6" i="39"/>
  <c r="K6" i="39"/>
  <c r="L5" i="39"/>
  <c r="K5" i="39"/>
  <c r="D8" i="39"/>
  <c r="C8" i="39"/>
  <c r="D7" i="39"/>
  <c r="C7" i="39"/>
  <c r="D6" i="39"/>
  <c r="C6" i="39"/>
  <c r="D5" i="39"/>
  <c r="C5" i="39"/>
  <c r="B2" i="39"/>
  <c r="K14" i="39" l="1"/>
  <c r="C14" i="39"/>
  <c r="L14" i="39"/>
  <c r="D14" i="39"/>
  <c r="F31" i="23" l="1"/>
  <c r="E31" i="23"/>
  <c r="B4" i="32" l="1"/>
  <c r="G25" i="23" l="1"/>
  <c r="G27" i="23"/>
  <c r="G29" i="23"/>
  <c r="G26" i="23"/>
  <c r="G28" i="23"/>
  <c r="G30" i="23"/>
  <c r="H23" i="39" l="1"/>
  <c r="H22" i="39"/>
  <c r="G31" i="23"/>
  <c r="C20" i="31"/>
  <c r="D22" i="39" l="1"/>
  <c r="D23" i="39"/>
  <c r="B4" i="22"/>
  <c r="G18" i="39"/>
  <c r="G22" i="23"/>
  <c r="E21" i="31" s="1"/>
  <c r="G17" i="39" s="1"/>
  <c r="H31" i="33"/>
  <c r="G31" i="33"/>
  <c r="F31" i="33"/>
  <c r="E31" i="33"/>
  <c r="D31" i="33"/>
  <c r="C31" i="33"/>
  <c r="H24" i="33"/>
  <c r="G24" i="33"/>
  <c r="F24" i="33"/>
  <c r="E24" i="33"/>
  <c r="D24" i="33"/>
  <c r="C24" i="3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<sst xmlns="http://schemas.openxmlformats.org/spreadsheetml/2006/main" count="896" uniqueCount="519">
  <si>
    <t>NE</t>
  </si>
  <si>
    <t>seznam</t>
  </si>
  <si>
    <t>NAZIV PROGRAMA</t>
  </si>
  <si>
    <t xml:space="preserve">ŠPORTNA PANOGA                                </t>
  </si>
  <si>
    <t>IZJAVA O SPREJEMANJU IN IZPOLNJEVANJU POGOJEV JAVNEGA RAZPISA</t>
  </si>
  <si>
    <t>1.</t>
  </si>
  <si>
    <t>DA</t>
  </si>
  <si>
    <t>2.</t>
  </si>
  <si>
    <t>3.</t>
  </si>
  <si>
    <t>proti nam ni bila izdana pravnomočna sodna ali upravna odločba, s katero bi nam prepovedali opravljati dejavnost, ki je predmet tega razpisa.</t>
  </si>
  <si>
    <t>4.</t>
  </si>
  <si>
    <t>5.</t>
  </si>
  <si>
    <t>6.</t>
  </si>
  <si>
    <t>priimek in ime:</t>
  </si>
  <si>
    <t>članstvo s plačano članarino</t>
  </si>
  <si>
    <t>število pri NPŠZ registriranih tekmovalcev</t>
  </si>
  <si>
    <t>datum:</t>
  </si>
  <si>
    <t>točen naslov:</t>
  </si>
  <si>
    <t>davčna številka (DŠ):</t>
  </si>
  <si>
    <t>telefonska številka:</t>
  </si>
  <si>
    <t>e-naslov:</t>
  </si>
  <si>
    <t>VSI SKUPAJ</t>
  </si>
  <si>
    <t>matična številka (MŠ):</t>
  </si>
  <si>
    <t>izpopolnjevanje: LICENČNI SEMINARJI</t>
  </si>
  <si>
    <t>VRSTA DEJAVNOSTI</t>
  </si>
  <si>
    <t>BADMINTON</t>
  </si>
  <si>
    <t>BOB</t>
  </si>
  <si>
    <t>BOKS</t>
  </si>
  <si>
    <t>CURLING</t>
  </si>
  <si>
    <t>GOLF</t>
  </si>
  <si>
    <t>JADRANJE</t>
  </si>
  <si>
    <t>JUDO</t>
  </si>
  <si>
    <t>KOLESARSTVO - BMX</t>
  </si>
  <si>
    <t>KOŠARKA</t>
  </si>
  <si>
    <t>LOKOSTRELSTVO - 3D</t>
  </si>
  <si>
    <t>NAMIZNI TENIS</t>
  </si>
  <si>
    <t>NOGOMET</t>
  </si>
  <si>
    <t>PLAVANJE</t>
  </si>
  <si>
    <t>ROKOMET</t>
  </si>
  <si>
    <t>RUGBY</t>
  </si>
  <si>
    <t>SABLJANJE</t>
  </si>
  <si>
    <t>TAEKWONDO - ITF</t>
  </si>
  <si>
    <t>TAEKWONDO - WTF</t>
  </si>
  <si>
    <t>TENIS</t>
  </si>
  <si>
    <t>TRIATLON</t>
  </si>
  <si>
    <t>VATERPOLO</t>
  </si>
  <si>
    <t>VESLANJE</t>
  </si>
  <si>
    <t>DVIGANJE UTEŽI</t>
  </si>
  <si>
    <t>BALINANJE</t>
  </si>
  <si>
    <t>BRIDGE</t>
  </si>
  <si>
    <t>FLOORBALL</t>
  </si>
  <si>
    <t>KARATE</t>
  </si>
  <si>
    <t>KEGLJANJE</t>
  </si>
  <si>
    <t>ŠAH - STANDARDNI</t>
  </si>
  <si>
    <t>JU - JITSU</t>
  </si>
  <si>
    <t>SAMBO</t>
  </si>
  <si>
    <t>SAVATE</t>
  </si>
  <si>
    <t>TAJSKI BOKS</t>
  </si>
  <si>
    <t>KEGLJANJE NA LEDU</t>
  </si>
  <si>
    <t>ODBOJKA</t>
  </si>
  <si>
    <t>ODBOJKA NA MIVKI</t>
  </si>
  <si>
    <t>HOKEJ NA TRAVI</t>
  </si>
  <si>
    <t>GIMNASTIKA - RITMIČNA</t>
  </si>
  <si>
    <t>KAJAK KANU - MIRNE VODE</t>
  </si>
  <si>
    <t>KOLESARSTVO - CESTNO</t>
  </si>
  <si>
    <t>KOLESARSTVO - GORSKO</t>
  </si>
  <si>
    <t>KOLESARSTVO - STEZA</t>
  </si>
  <si>
    <t>LOKOSTRELSTVO - TARČNO</t>
  </si>
  <si>
    <t>STRELSTVO</t>
  </si>
  <si>
    <t>SMUČANJE - ALPSKO</t>
  </si>
  <si>
    <t>DRSANJE - KRATKE PROGE</t>
  </si>
  <si>
    <t>DRSANJE - UMETNOSTNO</t>
  </si>
  <si>
    <t>HOKEJ NA LEDU</t>
  </si>
  <si>
    <t>KAJAK KANU - SPUST</t>
  </si>
  <si>
    <t>RAFTING</t>
  </si>
  <si>
    <t>KICKBOKS - WAKO</t>
  </si>
  <si>
    <t>SQUASH</t>
  </si>
  <si>
    <t>LETALSTVO - PARA SKI</t>
  </si>
  <si>
    <t>HOKEJ IN LINE</t>
  </si>
  <si>
    <t>KOŠARKA 3 na 3</t>
  </si>
  <si>
    <t>FUTSAL - MALI NOGOMET</t>
  </si>
  <si>
    <t>HOKEJ V DVORANI</t>
  </si>
  <si>
    <t>GIMNASTIKA - AEROBIKA</t>
  </si>
  <si>
    <t>ATLETIKA - CESTNI TEK</t>
  </si>
  <si>
    <t>ATLETIKA - GORSKI TEK</t>
  </si>
  <si>
    <t>ATLETIKA - KROS</t>
  </si>
  <si>
    <t>KAJAK KANU - MARATON</t>
  </si>
  <si>
    <t>ORIENTACIJSKI TEK</t>
  </si>
  <si>
    <t>SMUČANJE - TELEMARK</t>
  </si>
  <si>
    <t>ORIENTACIJA - PRECIZNA</t>
  </si>
  <si>
    <t>PLANINSTVO - ALPINIZEM</t>
  </si>
  <si>
    <t>RIBIŠTVO - KASTING</t>
  </si>
  <si>
    <t>BILIJARD - POOL</t>
  </si>
  <si>
    <t>LOKOSTRELSTVO - POLJSKO</t>
  </si>
  <si>
    <t>KONJENIŠTVO - DRESURA</t>
  </si>
  <si>
    <t>ATLETIKA - STADIONSKA</t>
  </si>
  <si>
    <t>GIMNASTIKA - ŠPORTNA</t>
  </si>
  <si>
    <t>GIMNASTIKA - TRAMPOLIN</t>
  </si>
  <si>
    <t>KAJAK KANU - SLALOM</t>
  </si>
  <si>
    <t>KONJENIŠTVO - PRESKAKOVANJE OVIR</t>
  </si>
  <si>
    <t>ROKOBORBA - PROSTI SLOG</t>
  </si>
  <si>
    <t>SMUČANJE - NORDIJSKA KOMBINACIJA</t>
  </si>
  <si>
    <t>SMUČANJE - PROSTI SLOG</t>
  </si>
  <si>
    <t>SANKANJE - UMETNE PROGE</t>
  </si>
  <si>
    <t>BOB - SKELETON</t>
  </si>
  <si>
    <t>SMUČANJE - SMUČARSKI SKOKI</t>
  </si>
  <si>
    <t>SMUČANJE - SMUČARSKI TEKI</t>
  </si>
  <si>
    <t>PLANINSTVO - ŠPORTNO PLEZANJE</t>
  </si>
  <si>
    <t>AVTOMOTO - KARTING</t>
  </si>
  <si>
    <t>AVTOMOTO - CESTNO HITROSTNI</t>
  </si>
  <si>
    <t>AVTOMOTO - ENDURO</t>
  </si>
  <si>
    <t>AVTOMOTO - MOTOKROS</t>
  </si>
  <si>
    <t>AVTOMOTO - SPEEDWAY</t>
  </si>
  <si>
    <t>LETALSTVO -  AKROBATSKO LETENJE</t>
  </si>
  <si>
    <t>LETALSTVO - BALONARSTVO</t>
  </si>
  <si>
    <t>LETALSTVO - JADRALNO LETENJE</t>
  </si>
  <si>
    <t>LETALSTVO - JADRALNO PADALSTVO</t>
  </si>
  <si>
    <t>LETALSTVO - JADRALNO ZMAJARSTVO</t>
  </si>
  <si>
    <t>LETALSTVO - MODELARSTVO</t>
  </si>
  <si>
    <t>LETALSTVO - MOTORNO LETENJE</t>
  </si>
  <si>
    <t>LETALSTVO - PADALSTVO</t>
  </si>
  <si>
    <t>LETALSTVO - SKUPINSKI LIKOVNI SKOKI</t>
  </si>
  <si>
    <t>LETALSTVO- UMETNIŠKE DISCIPLINE</t>
  </si>
  <si>
    <t>LETALSTVO - ULTRA LAHKA LETALA</t>
  </si>
  <si>
    <t>AVTOMOTO - AVTOKROS</t>
  </si>
  <si>
    <t>AVTOMOTO - GORSKO HITROSTNI</t>
  </si>
  <si>
    <t>AVTOMOTO - RALLY</t>
  </si>
  <si>
    <t>POTAPLJANJE - PODVODNI HOKEJ</t>
  </si>
  <si>
    <t>BASEBALL - BASEBALL</t>
  </si>
  <si>
    <t>BASEBALL - SOFTBALL</t>
  </si>
  <si>
    <t>PLES - AKROBATSKI R&amp;R</t>
  </si>
  <si>
    <t>PLES - MODERNI TEKMOVALNI</t>
  </si>
  <si>
    <t xml:space="preserve">PLES - ST IN LA </t>
  </si>
  <si>
    <t>KOTALKANJE - UMETNOSTNO</t>
  </si>
  <si>
    <t>ORIENTACIJA - SMUČARSKA</t>
  </si>
  <si>
    <t>PLANINSTVO - TURNO SMUČANJE</t>
  </si>
  <si>
    <t>PLAVANJE - S PLAVUTMI</t>
  </si>
  <si>
    <t>POTAPLJANJE - PROSTO</t>
  </si>
  <si>
    <t>TRIATLON - AKVATLON</t>
  </si>
  <si>
    <t>TRIATLON - DUATLON</t>
  </si>
  <si>
    <t>KOTALKANJE - HITROSTNO ROLANJE</t>
  </si>
  <si>
    <t>PLANINSTVO - LEDNO PLEZANJE</t>
  </si>
  <si>
    <t>SANKANJE - NARAVNE PROGE</t>
  </si>
  <si>
    <t xml:space="preserve">POTAPLJANJE - HITROSTNO </t>
  </si>
  <si>
    <t>RIBOLOV - SLADKOVODNI ŠPORTNI</t>
  </si>
  <si>
    <t>POTAPLJANJE - PODVODNA FOTOGRAFIJA</t>
  </si>
  <si>
    <t>POTAPLJANJE - PODVODNA ORIENTACIJA</t>
  </si>
  <si>
    <t>POTAPLJANJE - PODVODNI LOV</t>
  </si>
  <si>
    <t>RIBOLOV - ŠPORTNI NA MORJU</t>
  </si>
  <si>
    <t>STRELSTVO - SAMOSTREL</t>
  </si>
  <si>
    <t>ŠAH - POSPEŠENI</t>
  </si>
  <si>
    <t>MISELNE IGRE</t>
  </si>
  <si>
    <t>ROKOBORBA - GRŠKO RIMSKI  SLOG</t>
  </si>
  <si>
    <t>ORIENTACIJA - Z GORSKIMI KOLESI</t>
  </si>
  <si>
    <t xml:space="preserve">PLAVANJE - DALJINSKO </t>
  </si>
  <si>
    <t>ŠAH - HITROPOTEZNI</t>
  </si>
  <si>
    <t>SEZNAM ŠPORTNIH PANOG - OLIMPIJSKE / NEOLIMPIJSKE / MISELNE</t>
  </si>
  <si>
    <t>PANOGE V PROGRAMU POLETNIH OLIMPIJSKIH IGER</t>
  </si>
  <si>
    <t>PANOGE V PROGRAMU ZIMSKIH OI</t>
  </si>
  <si>
    <t>NEOLIMPIJSKE ŠPORTNE PANOGE -1</t>
  </si>
  <si>
    <t>NEOLIMPIJSKE ŠPORTNE PANOGE - 2</t>
  </si>
  <si>
    <t>SMUČANJE - BIATLON</t>
  </si>
  <si>
    <t>SMUČANJE - DESKANJE NA SNEGU</t>
  </si>
  <si>
    <t>SEZNAM ŠPORTNIH PANOG - PO PREVLADUJOČIH ZNAČILNOSTIH</t>
  </si>
  <si>
    <t>GIBALNO TEHNIČNE</t>
  </si>
  <si>
    <t xml:space="preserve">KOLEKTIVNE </t>
  </si>
  <si>
    <t>VZDRŽLJIVOSTNE</t>
  </si>
  <si>
    <t>S PLOVILI</t>
  </si>
  <si>
    <t>KAJAK - KANU - SLALOM</t>
  </si>
  <si>
    <t>KAJAK - KANU - SPUST</t>
  </si>
  <si>
    <t>PRECIZNOSTNE</t>
  </si>
  <si>
    <t xml:space="preserve">BORILNE </t>
  </si>
  <si>
    <t xml:space="preserve">Z LOPARJI </t>
  </si>
  <si>
    <t>IZRAZITO V NARAVI</t>
  </si>
  <si>
    <t xml:space="preserve">MISELNE </t>
  </si>
  <si>
    <t>UMETNIŠKI VTIS</t>
  </si>
  <si>
    <t>VIRI SREDSTEV</t>
  </si>
  <si>
    <t>so vse navedbe v prijavi resnične in ustrezajo dejanskemu stanju.</t>
  </si>
  <si>
    <t>PRIIMEK IN IME TRENERJA:</t>
  </si>
  <si>
    <t>IZBOR ŠPORTNE PANOGE:</t>
  </si>
  <si>
    <t>IZBOR ŠTEVILA PROGRAMOV:</t>
  </si>
  <si>
    <t>OBVEZNE PRILOGE:</t>
  </si>
  <si>
    <t xml:space="preserve">STROKOVNI KADER </t>
  </si>
  <si>
    <t>IZVAJALEC</t>
  </si>
  <si>
    <t>KONTAKTNA OSEBA</t>
  </si>
  <si>
    <t>programi ŠTEVILO</t>
  </si>
  <si>
    <t>seznam članov</t>
  </si>
  <si>
    <t xml:space="preserve">POSEBNO OPOZORILO: </t>
  </si>
  <si>
    <t xml:space="preserve">PRIIMEK in IME </t>
  </si>
  <si>
    <t>promocijski program: MALI SONČEK</t>
  </si>
  <si>
    <t>promocijski program: NAUČIMO SE PLAVATI</t>
  </si>
  <si>
    <t>promocijski program: ZLATI SONČEK</t>
  </si>
  <si>
    <t>promocijski program: KRPAN</t>
  </si>
  <si>
    <t>ŠŠT - lokalni in medobčinski nivo</t>
  </si>
  <si>
    <t>ŠŠT - regionalni in državni nivo</t>
  </si>
  <si>
    <t>plavanje</t>
  </si>
  <si>
    <t>VSI (M/Ž)                          (20 - 35 let)</t>
  </si>
  <si>
    <t>VSI (M/Ž)                          (nad 35 let)</t>
  </si>
  <si>
    <t>NAVODILA ZA IZPOLNJEVANJE</t>
  </si>
  <si>
    <t>ŠPORTNA PANOGA</t>
  </si>
  <si>
    <t>VADBENA SKUPINA:</t>
  </si>
  <si>
    <t>ŠPORTNI OBJEKTI:</t>
  </si>
  <si>
    <t>STROKOVNI KADER:</t>
  </si>
  <si>
    <t>REZULTATI:</t>
  </si>
  <si>
    <t>LOKALNE ŠPORTNE PRIREDITVE:</t>
  </si>
  <si>
    <t>PODATKE VPISUJETE SAMO V POLJA OBARVANA Z ZELENO</t>
  </si>
  <si>
    <t>Noben udeleženec vadbe ne more biti hkrati prijavljen v dveh ali večih vadbenih skupinah istega izvajalca!</t>
  </si>
  <si>
    <t xml:space="preserve">PODATKE VNAŠATE SAMO V POLJA OBARVANA Z </t>
  </si>
  <si>
    <t xml:space="preserve"> OSNOVNI PODATKI O ŠPORTNEM OBJEKTU (ki je predmet prijave na JR):</t>
  </si>
  <si>
    <t>V polja vpišite zahtevane podatke:</t>
  </si>
  <si>
    <t xml:space="preserve"> OSNOVNI PODATKI O ŠPORTNEM OBJEKTU (za prijavo na JR):</t>
  </si>
  <si>
    <t>SKUPNI PREGLED PRIJAVLJENIH PROGRAMOV IN PODROČIJ ŠPORTA</t>
  </si>
  <si>
    <t>št. programi</t>
  </si>
  <si>
    <t>št. vključeni</t>
  </si>
  <si>
    <t>PRIJAVLJENE DEJAVNOSTI:</t>
  </si>
  <si>
    <t>št. projekti</t>
  </si>
  <si>
    <t>PRIJAVLJENO DELOVANJE DRUŠTEV:</t>
  </si>
  <si>
    <t>št. drugo</t>
  </si>
  <si>
    <t>PRIJAVLJENE ŠPORTNE PRIREDITVE:</t>
  </si>
  <si>
    <t>št. prireditev</t>
  </si>
  <si>
    <t>PREGLED KAZALCEV PRIČAKOVANEGA FINANCIRANJA</t>
  </si>
  <si>
    <t>NA PROGRAM</t>
  </si>
  <si>
    <t>NA VKLJUČENEGA</t>
  </si>
  <si>
    <t>JAVNI VIRI</t>
  </si>
  <si>
    <t>ZASEBNI VIRI:</t>
  </si>
  <si>
    <t>G: NAZ-01</t>
  </si>
  <si>
    <t>OBR.: SPLOŠNO</t>
  </si>
  <si>
    <t>OSNOVNI PODATKI O VLAGATELJU</t>
  </si>
  <si>
    <t>VLAGATELJ</t>
  </si>
  <si>
    <r>
      <t>polni naziv VLAGATELJA</t>
    </r>
    <r>
      <rPr>
        <sz val="10"/>
        <color theme="1"/>
        <rFont val="Calibri"/>
        <family val="2"/>
        <charset val="238"/>
        <scheme val="minor"/>
      </rPr>
      <t>:</t>
    </r>
  </si>
  <si>
    <t>pošta - KRAJ</t>
  </si>
  <si>
    <t>številka transakcijskega računa:</t>
  </si>
  <si>
    <t>odgovorna oseba - zakoniti zastopnik:</t>
  </si>
  <si>
    <t>funkcija, ki jo opravlja pri VLAGATELJU:</t>
  </si>
  <si>
    <t>JAVNI: občinski proračun za ŠPORTNE PROGRAME:</t>
  </si>
  <si>
    <t>JAVNI: sredstva FŠO (FUNDACIJA):</t>
  </si>
  <si>
    <t>ZASEBNI: sredstva ČLANARIN:</t>
  </si>
  <si>
    <t>ZASEBNI: sredstva VADNIN/ŠOLNIN/PRIJAVNIN:</t>
  </si>
  <si>
    <t>ZASEBNI: sredstva POKROVITELJEV/DONATORJEV:</t>
  </si>
  <si>
    <t>ZASEBNI: DRUGI VIRI (gostinska dejavnost itd.):</t>
  </si>
  <si>
    <t>člani društva S PLAČANO ČLANARINO:</t>
  </si>
  <si>
    <t xml:space="preserve">PODATKE VPISUJETE SAMO V POLJA OBARVANA Z </t>
  </si>
  <si>
    <t>OBR.: IZJAVA</t>
  </si>
  <si>
    <t>imamo zagotovljene materialne, prostorske in organizacijske pogoje za uresničitev športnih programov in področij, ki so predmet razpisa.</t>
  </si>
  <si>
    <t>obvezujemo se, da bomo za izvajanje športnih programov zagotovili strokovni kader z ustrezno športno izobrazbo in/ali usposobljenostjo.</t>
  </si>
  <si>
    <t>vključeni ŠTEVILO</t>
  </si>
  <si>
    <t>PRIIMEK IN IME</t>
  </si>
  <si>
    <t>STROKOVNI NAZIV</t>
  </si>
  <si>
    <t>OBRAZEC: VIZ</t>
  </si>
  <si>
    <t>NAVODILA ZA IZPOLNJEVANJE OBRAZCA "OBR-VIZ"</t>
  </si>
  <si>
    <t>PRIJAVA ŠTEVILA VKLJUČENIH:</t>
  </si>
  <si>
    <t>PODATKE VPISUJETE SAMO V POLJA OBARVANA Z</t>
  </si>
  <si>
    <t>IZBOR ŠPORTNE PANOGE in ŠTEVILA PROGRAMOV:</t>
  </si>
  <si>
    <t>PRILOGA K PRIJAVI:</t>
  </si>
  <si>
    <t>Obrazec izpolnjujejo izvajalci športnih programov, ki se izvajajo IZKLJUČNO v zavodih VIZ (šola)!</t>
  </si>
  <si>
    <t>OBRAZEC: 2</t>
  </si>
  <si>
    <t>OBRAZEC: 1</t>
  </si>
  <si>
    <t>Vpišite športno panogo, ki jo trenira skupina (primer: KOŠARKA). Če programa ne prijavljate, pustite polje prazno!</t>
  </si>
  <si>
    <t xml:space="preserve">ŠTEVILO VKLJUČENIH </t>
  </si>
  <si>
    <r>
      <t xml:space="preserve"> OBDOBJE VADBE                                               </t>
    </r>
    <r>
      <rPr>
        <sz val="8"/>
        <color theme="1"/>
        <rFont val="Calibri"/>
        <family val="2"/>
        <charset val="238"/>
        <scheme val="minor"/>
      </rPr>
      <t>(letni čas; mesec)</t>
    </r>
  </si>
  <si>
    <r>
      <rPr>
        <sz val="11"/>
        <color theme="1"/>
        <rFont val="Calibri"/>
        <family val="2"/>
        <charset val="238"/>
        <scheme val="minor"/>
      </rPr>
      <t xml:space="preserve">TERMIN </t>
    </r>
    <r>
      <rPr>
        <sz val="10"/>
        <color theme="1"/>
        <rFont val="Calibri"/>
        <family val="2"/>
        <charset val="238"/>
        <scheme val="minor"/>
      </rPr>
      <t xml:space="preserve">                                      </t>
    </r>
    <r>
      <rPr>
        <sz val="8"/>
        <color theme="1"/>
        <rFont val="Calibri"/>
        <family val="2"/>
        <charset val="238"/>
        <scheme val="minor"/>
      </rPr>
      <t xml:space="preserve">     (dan v tednu)</t>
    </r>
  </si>
  <si>
    <r>
      <rPr>
        <sz val="11"/>
        <color theme="1"/>
        <rFont val="Calibri"/>
        <family val="2"/>
        <charset val="238"/>
        <scheme val="minor"/>
      </rPr>
      <t xml:space="preserve">URA  </t>
    </r>
    <r>
      <rPr>
        <sz val="10"/>
        <color theme="1"/>
        <rFont val="Calibri"/>
        <family val="2"/>
        <charset val="238"/>
        <scheme val="minor"/>
      </rPr>
      <t xml:space="preserve">                                                      </t>
    </r>
    <r>
      <rPr>
        <sz val="8"/>
        <color theme="1"/>
        <rFont val="Calibri"/>
        <family val="2"/>
        <charset val="238"/>
        <scheme val="minor"/>
      </rPr>
      <t xml:space="preserve">    (od - do)</t>
    </r>
  </si>
  <si>
    <r>
      <rPr>
        <sz val="11"/>
        <color theme="1"/>
        <rFont val="Calibri"/>
        <family val="2"/>
        <charset val="238"/>
        <scheme val="minor"/>
      </rPr>
      <t xml:space="preserve">SKUPAJ UR </t>
    </r>
    <r>
      <rPr>
        <sz val="10"/>
        <color theme="1"/>
        <rFont val="Calibri"/>
        <family val="2"/>
        <charset val="238"/>
        <scheme val="minor"/>
      </rPr>
      <t xml:space="preserve">                       </t>
    </r>
    <r>
      <rPr>
        <sz val="8"/>
        <color theme="1"/>
        <rFont val="Calibri"/>
        <family val="2"/>
        <charset val="238"/>
        <scheme val="minor"/>
      </rPr>
      <t xml:space="preserve">  (na letni ravni)</t>
    </r>
  </si>
  <si>
    <t>NASLOV SPLETNE POVEZAVE:</t>
  </si>
  <si>
    <t>SEZNAM VKLJUČENIH V PROGRAM</t>
  </si>
  <si>
    <t>LETO ROJSTVA</t>
  </si>
  <si>
    <t>OBČINA STALEGA BIVALIŠČA</t>
  </si>
  <si>
    <t>ZA PRAVILNOST PODATKOV ODGOVARJA:</t>
  </si>
  <si>
    <t>VIŠINA MESEČNEGA PRISPEVKA NA UDELEŽENCA PROGRAMA:</t>
  </si>
  <si>
    <t xml:space="preserve">PRIIMEK IN IME: </t>
  </si>
  <si>
    <t>SEZNAM VKLJUČENIH:</t>
  </si>
  <si>
    <t>PRISPEVEK NA UDELEŽENCA PROGRAMA:</t>
  </si>
  <si>
    <t xml:space="preserve">Vpišite mesečni znesek prispevka (VADNINE), ki ga za sodelovanje v programu prispevajo udeleženci (ali njihovi starši). </t>
  </si>
  <si>
    <t>ODGOVORNA OSEBA:</t>
  </si>
  <si>
    <t>Vpišite priimek in ime osebe, ki jamči za pravilnost vnesenih podatkov.</t>
  </si>
  <si>
    <t xml:space="preserve">PRILOGE K PRIJAVI </t>
  </si>
  <si>
    <t>DOKUMENT: POTRDILO</t>
  </si>
  <si>
    <t>podatki AJPES!</t>
  </si>
  <si>
    <t>RAVEN PRIREDITVE</t>
  </si>
  <si>
    <t>NAVODILA ZA IZPOLNJEVANJE OBRAZCA "OBR-2"</t>
  </si>
  <si>
    <t>Obrazec izpolnjujejo vsi, ki prijavljajo IZPOPOLNJEVANJE v športu in IZVEDBO lokalnih športnih prireditev.</t>
  </si>
  <si>
    <t>Obrazec izpolnjujejo izvajalci, ki kandidirajo z INVESTICIJSKIMI VZDRŽEVALNIMI DELI na športnih objektih.</t>
  </si>
  <si>
    <t>Obrazec izpolnjujejo izvajalci, ki upravljajo s športnimi objekti, kjer se izvajajo športni programi po LPŠ.</t>
  </si>
  <si>
    <t>PODATKE VPISUJETE SAMO V POLJA OBARVANA</t>
  </si>
  <si>
    <t>NAVODILA ZA IZPOLNJEVANJE OBRAZCA "SPLOŠNO"</t>
  </si>
  <si>
    <t>OBRAZEC: 3A</t>
  </si>
  <si>
    <t>NAVODILA ZA IZPOLNJEVANJE OBRAZCA "OBR-3A":</t>
  </si>
  <si>
    <t>NAVODILA ZA IZPOLNJEVANJE OBRAZCA "OBR-3B":</t>
  </si>
  <si>
    <r>
      <t xml:space="preserve">PRIČAKOVANA VIŠINA PRORAČUNSKIH SREDSTEV: </t>
    </r>
    <r>
      <rPr>
        <b/>
        <sz val="8"/>
        <color rgb="FF002060"/>
        <rFont val="Calibri"/>
        <family val="2"/>
        <charset val="238"/>
        <scheme val="minor"/>
      </rPr>
      <t>2018</t>
    </r>
    <r>
      <rPr>
        <sz val="8"/>
        <color rgb="FF002060"/>
        <rFont val="Calibri"/>
        <family val="2"/>
        <charset val="238"/>
        <scheme val="minor"/>
      </rPr>
      <t xml:space="preserve"> (upoštevana sredstva za programe - brez objektov)</t>
    </r>
  </si>
  <si>
    <t>RAZMERJE MED PRIČAKOVANIMI VIRI FINANCIRANJA IZVAJALCA (2018 - VSA SREDSTVA)</t>
  </si>
  <si>
    <t>OBČINA NAZARJE</t>
  </si>
  <si>
    <t>obcina@nazarje.si</t>
  </si>
  <si>
    <t>ČLANI</t>
  </si>
  <si>
    <t>VSI (M/Ž)                                  (do 19 let)</t>
  </si>
  <si>
    <t>SKUPAJ SREDSTVA PO FINANČNEM PLANU (SKUPAJ):</t>
  </si>
  <si>
    <t>če je pogoj izpolnjen, v prvo prazno kolono vpišite DA, v nasprotnem primeru pa v drugo NE!</t>
  </si>
  <si>
    <t>IZJAVA O OBDELAVI OSEBNIH PODATKOV VLAGATELJA:</t>
  </si>
  <si>
    <t>Izjavljam, da sem seznanjen z namenom obdelave mojih osebnih podatkov, ki jih navajam v tej vlogi:</t>
  </si>
  <si>
    <t>žig in podpis zakonitega zastopnika:</t>
  </si>
  <si>
    <t>dovoljujemo predstavniku Občine Nazarje ali od nje pooblaščeni organizaciji, da osebne podatke o udeležencih programov, ki so posredovani ob prijavi na JR, obdeluje za potrebe lastnih evidenc.</t>
  </si>
  <si>
    <t>imamo sedež oz. stalno bivališče v občini Nazarje, delujemo na območju občine Nazarje in izvajamo športno dejavnost pretežno za prebivalce občine Nazarje.</t>
  </si>
  <si>
    <t>V poglavjih "VLAGATELJ" in "KONTAKTNA OSEBA" vpišite zahtevane podatke o vlagatelju in osebi za kontakt.</t>
  </si>
  <si>
    <t>nimamo neporavnanih zapadlih obveznosti oziroma tekočih sodnih sporov z Občino Nazarje ali z njo povezanimi pravnimi osebami.</t>
  </si>
  <si>
    <t xml:space="preserve">imamo status športnega društva, katerega člani plačujejo članarino in imamo urejeno evidenco članstva in evidenco udeležencev športnih programov.                                                                                                                                 </t>
  </si>
  <si>
    <t>RAZVOJNE DEJAVNOSTI V ŠPORTU</t>
  </si>
  <si>
    <t>Vpišite športno panogo, v kateri bo nastopila šolska ekipa. Če v isti športni panogi na tekmovanjih nastopa več šolskih ekip, to prikažite pri izboru števila programov (primer: šola se udeleži ŠŠT v košarki z ekipami MDI, MDE ter SDI, SDE - pod "športna panoga" vpišete KOŠARKA, pod "programi ŠTEVILO" pa 4!). Pri promocijskih programih je panoga že vpisana, število programov pa je 1! Če programov ne izvajate, pustite polja prazna!</t>
  </si>
  <si>
    <t xml:space="preserve">V rubriki "vključeni ŠTEVILO" s številko vpišite VSE udeležence v prijavljenem programu. </t>
  </si>
  <si>
    <r>
      <rPr>
        <sz val="12"/>
        <color theme="1"/>
        <rFont val="Calibri"/>
        <family val="2"/>
        <charset val="238"/>
        <scheme val="minor"/>
      </rPr>
      <t xml:space="preserve">ŠPORTNI OBJEKT    </t>
    </r>
    <r>
      <rPr>
        <sz val="11"/>
        <color theme="1"/>
        <rFont val="Calibri"/>
        <family val="2"/>
        <charset val="238"/>
        <scheme val="minor"/>
      </rPr>
      <t xml:space="preserve">                                                  </t>
    </r>
    <r>
      <rPr>
        <sz val="8"/>
        <color theme="1"/>
        <rFont val="Calibri"/>
        <family val="2"/>
        <charset val="238"/>
        <scheme val="minor"/>
      </rPr>
      <t xml:space="preserve">  (naziv objekta)                                                                                              </t>
    </r>
  </si>
  <si>
    <r>
      <t>DATUM ZAKLJUČKA DEL</t>
    </r>
    <r>
      <rPr>
        <sz val="11"/>
        <color theme="1"/>
        <rFont val="Calibri"/>
        <family val="2"/>
        <charset val="238"/>
        <scheme val="minor"/>
      </rPr>
      <t>:</t>
    </r>
  </si>
  <si>
    <t>PROGRAMI ŠV-VIZ:</t>
  </si>
  <si>
    <t>PROGRAMI ŠV-PRO; ŠV-PRI, RE, ŠSTA</t>
  </si>
  <si>
    <t>PROGRAMI ŠV-USM, KŠ</t>
  </si>
  <si>
    <t>celoletni športnorekreativni programi RE</t>
  </si>
  <si>
    <t>celoletni športnorekreativni programi šsta</t>
  </si>
  <si>
    <t>celoletni pripravljalni programi ŠV-PRI</t>
  </si>
  <si>
    <t>celoletni prostočasni programi ŠV-PRO</t>
  </si>
  <si>
    <t>SKUPAJ PROGRAMI VIZ</t>
  </si>
  <si>
    <t xml:space="preserve">SKUPAJ PROSTOČASNI PROGRAMI </t>
  </si>
  <si>
    <t>SKUPAJ TEKMOVALNI PROGRAMI</t>
  </si>
  <si>
    <t>OBRAZEC: PRILOGA</t>
  </si>
  <si>
    <t>PRILOGE  (obrazec: PRILOGA)</t>
  </si>
  <si>
    <t>NAVODILA ZA IZPOLNJEVANJE OBRAZCA "PRILOGA"</t>
  </si>
  <si>
    <t>Za vsako prijavljeno vadbeno skupino CELOLETNE VADBE je potrebno POSEBEJ izpolniti obrazec "PRILOGA" in ga priložiti!</t>
  </si>
  <si>
    <t>IZPOLNJEN OBRAZEC "PRILOGA" JE OBVEZEN ZA VSAKO PRIJAVLJENO VADBENO SKUPINO POSEBEJ!</t>
  </si>
  <si>
    <r>
      <t xml:space="preserve"> OBJEKT </t>
    </r>
    <r>
      <rPr>
        <sz val="8"/>
        <color rgb="FF002060"/>
        <rFont val="Calibri"/>
        <family val="2"/>
        <charset val="238"/>
        <scheme val="minor"/>
      </rPr>
      <t>vadba</t>
    </r>
  </si>
  <si>
    <r>
      <t xml:space="preserve"> KADER </t>
    </r>
    <r>
      <rPr>
        <sz val="8"/>
        <color rgb="FF002060"/>
        <rFont val="Calibri"/>
        <family val="2"/>
        <charset val="238"/>
        <scheme val="minor"/>
      </rPr>
      <t>izobrazba</t>
    </r>
  </si>
  <si>
    <r>
      <t xml:space="preserve">SEZNAM </t>
    </r>
    <r>
      <rPr>
        <sz val="8"/>
        <color rgb="FF002060"/>
        <rFont val="Calibri"/>
        <family val="2"/>
        <charset val="238"/>
        <scheme val="minor"/>
      </rPr>
      <t xml:space="preserve">udeleženi </t>
    </r>
  </si>
  <si>
    <t>članstvo</t>
  </si>
  <si>
    <t>MERILO:</t>
  </si>
  <si>
    <t>NSP: Naučimo se plavati (VRTEC)</t>
  </si>
  <si>
    <t>NSP: Naučimo se plavati (ŠOLA)</t>
  </si>
  <si>
    <t>ŠŠT: šolska športna tekmovanja</t>
  </si>
  <si>
    <t>PRILOGA K PRIJAVI ŠPORTNIH PROGRAMOV V VIZ</t>
  </si>
  <si>
    <t>KOORDINATOR: PRIIMEK IN IME</t>
  </si>
  <si>
    <t>ŠŠT: ŠOLSKA ŠPORTNA TEKMOVANJA</t>
  </si>
  <si>
    <t>PRILOGE NISO POTREBNE</t>
  </si>
  <si>
    <t xml:space="preserve">Vpišite priimek in ime koordinatorja posameznega programa  ter njegov strokovni naziv. </t>
  </si>
  <si>
    <t>odločba</t>
  </si>
  <si>
    <t xml:space="preserve">KŠ: celoletni tekmovalni programi </t>
  </si>
  <si>
    <t>RE: celoletni športnorekreativni programi odraslih</t>
  </si>
  <si>
    <t>ŠSTA: celoletni športnorekreativni programi starejšh</t>
  </si>
  <si>
    <t>ŠSTA: športnorekreativni programi starejših</t>
  </si>
  <si>
    <t>RE: športnorekreativni programi odraslih</t>
  </si>
  <si>
    <t>KŠ: tekmovalni program ČLANI/CE</t>
  </si>
  <si>
    <t>PODATKI O ŠPORTNEM OBJEKTU</t>
  </si>
  <si>
    <t>VNOS PODATKOV</t>
  </si>
  <si>
    <t>ŠPORTNI OBJEKTI IN POVRŠINE ZA ŠPORT</t>
  </si>
  <si>
    <t>OBJEKT: sofinanciranje stroškov obratovanja ali najema</t>
  </si>
  <si>
    <t>a) naziv in naslov športnega objekta!</t>
  </si>
  <si>
    <t>ali</t>
  </si>
  <si>
    <t>vpišete lahko le</t>
  </si>
  <si>
    <t>elektično energijo</t>
  </si>
  <si>
    <t>komunalne storitve</t>
  </si>
  <si>
    <t>ogrevanje zgradbe in</t>
  </si>
  <si>
    <t>vzdževanje travnatih površin</t>
  </si>
  <si>
    <t>priložite kopije računov (ali bančni izpis plačanih računov).</t>
  </si>
  <si>
    <t>OBJEKT: sofinanciranje stroškov investicijskega vzdrževanja</t>
  </si>
  <si>
    <t>b) lastnik objekta: praviloma je to Občina</t>
  </si>
  <si>
    <t>c) upravljavec objekta: praviloma je društvo, ki izpolnjuje vlogo</t>
  </si>
  <si>
    <t xml:space="preserve">d) Pod "namen vadbe" vpišite, kateri športni programi se na objektu pretežno izvajajo: </t>
  </si>
  <si>
    <t>PRIKAZ OBRATOVALNH STOŠKOV (v prreteklem letu)</t>
  </si>
  <si>
    <t>v €</t>
  </si>
  <si>
    <t>v %</t>
  </si>
  <si>
    <t>PRIKAZ PREDVIDENEGA FINANCIRANJA INVESTICIJE</t>
  </si>
  <si>
    <t>PREDVIDENA SREDSTVA DRUGIH UDELEŽENCEV:</t>
  </si>
  <si>
    <t>SKUPNA VREDNOST INVESTICIJE</t>
  </si>
  <si>
    <t>KRATEK OPIS NAČRTOVANIH INVESTICIJSKO-VZDRŽEVALNIH DEL:</t>
  </si>
  <si>
    <t>a) vpišite, v kolikšni višini boste financirali investicijo iz različnh virov</t>
  </si>
  <si>
    <t>b) vpišite predvideni datum zaključka investicijskih del</t>
  </si>
  <si>
    <t>c) PO POTREBI kratko opišite postopek izvedbe del.</t>
  </si>
  <si>
    <t>SKUPAJ NA LETNI RAVNI:</t>
  </si>
  <si>
    <t>REZULTATI</t>
  </si>
  <si>
    <t>RAZVOJ: izpopolnjevanje strokovnih delavcev</t>
  </si>
  <si>
    <t>SKUPAJ STROŠKI ZA RAZVOJ</t>
  </si>
  <si>
    <t xml:space="preserve">ORGANIZIRANOST V ŠPORTU </t>
  </si>
  <si>
    <t>ORG: delovanje športnih društev na lokalnem nivoju</t>
  </si>
  <si>
    <t>lokalni pomen: TRADICIJA V LETIH</t>
  </si>
  <si>
    <t>organiziranost: PLAČANA ČLANARINA</t>
  </si>
  <si>
    <t>konkurenčnost: REGISTRIRANI ŠPORTNIKI</t>
  </si>
  <si>
    <t>podatki OKS-ZŠZ</t>
  </si>
  <si>
    <t>LOKALNE ŠPORTNE PRIREDITVE</t>
  </si>
  <si>
    <t>PRIR: druge športne prireditve pomembne za lokalno oklje</t>
  </si>
  <si>
    <t>POLNI NAZIV PRIREDITVE</t>
  </si>
  <si>
    <t>DATUM IZVEDBE</t>
  </si>
  <si>
    <t>PREDVIDENI STROŠKI PRIREDITVE</t>
  </si>
  <si>
    <t>NSP: NAUČIMO SE PLAVATI</t>
  </si>
  <si>
    <t>DATUM POTRDITVE</t>
  </si>
  <si>
    <t>RAZVOJNE DEJAVNOSTI</t>
  </si>
  <si>
    <t>ORGANIZIRANST V ŠPORTU</t>
  </si>
  <si>
    <t>Pod "RAVEN PRIREDITVE" vpišite eno od opcij: OBČ (občinsko), REG (regionalno) ali DRŽ (državno).</t>
  </si>
  <si>
    <t xml:space="preserve">skupna višina SREDSTEV se izračuna avtomatsko </t>
  </si>
  <si>
    <t>NAZ-01</t>
  </si>
  <si>
    <t>OBRAZEC: 3B</t>
  </si>
  <si>
    <t>vlogo izpolnil: ime in priimek:                                                                                            ŽIG in PODPIS</t>
  </si>
  <si>
    <r>
      <t xml:space="preserve">ŠPORTNI OBJEKT </t>
    </r>
    <r>
      <rPr>
        <sz val="10.5"/>
        <rFont val="Calibri"/>
        <family val="2"/>
        <charset val="238"/>
        <scheme val="minor"/>
      </rPr>
      <t>(polno ime športnega objekta)</t>
    </r>
  </si>
  <si>
    <r>
      <t>LASTNIŠTVO</t>
    </r>
    <r>
      <rPr>
        <sz val="10.5"/>
        <rFont val="Calibri"/>
        <family val="2"/>
        <charset val="238"/>
        <scheme val="minor"/>
      </rPr>
      <t xml:space="preserve"> (kdo je lastnik športnega objekta)</t>
    </r>
  </si>
  <si>
    <r>
      <t xml:space="preserve">UPRAVLJAVEC OBJEKTA </t>
    </r>
    <r>
      <rPr>
        <sz val="10.5"/>
        <rFont val="Calibri"/>
        <family val="2"/>
        <charset val="238"/>
        <scheme val="minor"/>
      </rPr>
      <t>(kdo upravlja z objektom)</t>
    </r>
  </si>
  <si>
    <r>
      <t xml:space="preserve">NAMEN VADBE </t>
    </r>
    <r>
      <rPr>
        <sz val="10.5"/>
        <rFont val="Calibri"/>
        <family val="2"/>
        <charset val="238"/>
        <scheme val="minor"/>
      </rPr>
      <t>(za katere športne programe objekt uporabljate)</t>
    </r>
  </si>
  <si>
    <r>
      <t>LASTNIŠTVO</t>
    </r>
    <r>
      <rPr>
        <sz val="10"/>
        <rFont val="Calibri"/>
        <family val="2"/>
        <charset val="238"/>
        <scheme val="minor"/>
      </rPr>
      <t xml:space="preserve"> </t>
    </r>
    <r>
      <rPr>
        <sz val="10.5"/>
        <rFont val="Calibri"/>
        <family val="2"/>
        <charset val="238"/>
        <scheme val="minor"/>
      </rPr>
      <t>(kdo je lastnik športnega objekta)</t>
    </r>
  </si>
  <si>
    <r>
      <t xml:space="preserve">STROŠKI ELEKTRIČNE ENERGIJE </t>
    </r>
    <r>
      <rPr>
        <sz val="9"/>
        <color theme="1"/>
        <rFont val="Calibri"/>
        <family val="2"/>
        <charset val="238"/>
        <scheme val="minor"/>
      </rPr>
      <t>(</t>
    </r>
    <r>
      <rPr>
        <sz val="10.5"/>
        <color theme="1"/>
        <rFont val="Calibri"/>
        <family val="2"/>
        <charset val="238"/>
        <scheme val="minor"/>
      </rPr>
      <t>v €):</t>
    </r>
  </si>
  <si>
    <r>
      <t xml:space="preserve">STROŠKI KOMUNALNIH STORITEV </t>
    </r>
    <r>
      <rPr>
        <sz val="10.5"/>
        <color theme="1"/>
        <rFont val="Calibri"/>
        <family val="2"/>
        <charset val="238"/>
        <scheme val="minor"/>
      </rPr>
      <t>(v €) voda, kanalščina, komunalni odpadki:</t>
    </r>
  </si>
  <si>
    <t>PREDVIDENA LASTNA SREDSTVA:</t>
  </si>
  <si>
    <t>PRIČAKOVANA SREDSTVA PO JR:</t>
  </si>
  <si>
    <t>OBRAZEC: SOGLASJE</t>
  </si>
  <si>
    <t>SOGLASJE IN IZJAVA STROKOVNEGA DELAVCA</t>
  </si>
  <si>
    <t>podpisani strokovni delavec v športu</t>
  </si>
  <si>
    <t>STROKOVNI DELAVEC                                             (priimek in ime)</t>
  </si>
  <si>
    <t>NASLOV BIVALIŠČA                                                       (ulica, številka, naselje, občina)</t>
  </si>
  <si>
    <t>telovadnica</t>
  </si>
  <si>
    <t>ELEKTRONSKI NASLOV (e-mail)</t>
  </si>
  <si>
    <t>TELEFONSKA ŠTEVILKA (št. telefona)</t>
  </si>
  <si>
    <t>ZAPOREDNA ŠTEVILKA VPISA V RAZVID STROKOVNIH DELAVCEV V ŠPORTU</t>
  </si>
  <si>
    <t>NAZIV STROKOVNE USPOSOBLJENOSTI IN/ALI IZOBRAZBE V ŠPORTU</t>
  </si>
  <si>
    <t>podajam SOGLASJE,</t>
  </si>
  <si>
    <t>da me na javnem razpisu navede kot strokovega delavca za izvedbo športnih programov v naslednjih skupinah programov (OZNAČI/OBKROŽI USTREZNO SKUPINO PROGRAMOV):</t>
  </si>
  <si>
    <t>RE</t>
  </si>
  <si>
    <t>ŠSTA</t>
  </si>
  <si>
    <t>če za prijavitelja vodite več programov, lahko obkrožite več skupin.</t>
  </si>
  <si>
    <t>in hkrati IZJAVLJAM,</t>
  </si>
  <si>
    <t>Izjavljam tudi, da sem seznanjen z namenom obdelave mojih osebnih podatkov, ki jih navajam v tej vlogi:</t>
  </si>
  <si>
    <t>KRAJ IN DATUM:</t>
  </si>
  <si>
    <t>STROKOVNI DELAVEC ; podpis:</t>
  </si>
  <si>
    <t>POMEN OZNAK SKUPIN ŠPORTNIH PROGRAMOV:</t>
  </si>
  <si>
    <t>NAVODILA ZA IZPOLNJEVANJE OBRAZCA "SOGLASJE"</t>
  </si>
  <si>
    <t>Obrazec "SOGLASJE" za prijavitelja OBVEZNO izpolni in podpiše strokovni delavec v športu!</t>
  </si>
  <si>
    <t>DIPLOM O STROKOVNI IZOBRAZBI IN/ALI USPOSOBLJENOSTI ZA DELO V ŠPORTU NI POTREBNO PRILAGATI!</t>
  </si>
  <si>
    <t>PODATKI O STROKOVNEM DELAVCU:</t>
  </si>
  <si>
    <t>v prazna polja zaporedoma vpišite zahtevane podatke o strokovnem delavcu.</t>
  </si>
  <si>
    <t xml:space="preserve">Pod "zaporedna številka vpisa v RAZVID" vpišite številko, pod katero je v RAZVIDU MGTŠ voden športni delavec. </t>
  </si>
  <si>
    <t>PODATKI O ŠPORTNIH PROGRAMIH:</t>
  </si>
  <si>
    <t>vpišite še podatek o kraju in datumu izpolnitve obrazca.</t>
  </si>
  <si>
    <t>NAVODILO ZA STROKOVNEGA DELAVCA:</t>
  </si>
  <si>
    <t>NAVODILO ZA PRIJAVITELJA:</t>
  </si>
  <si>
    <t>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t>
  </si>
  <si>
    <t>OKS-ZŠZ: aktualni seznam kategoriziranih športnikov</t>
  </si>
  <si>
    <t>Vpišite priimek in ime strokovnega delavca v športu. Ostale podatke izpolni strokovni delavec v športu v obrazcu "SOGLASJE".</t>
  </si>
  <si>
    <t>V poglavju "ČLANSTVO" vnesite podatke o starostnih skupinah članstva (s plačano članarino).</t>
  </si>
  <si>
    <t>V polje "vlogo izpolnil" vpišite ime in priimek osebe, ki je vlogo izpolnila! V polje "datum" vpišite datum izpolnitve vloge!</t>
  </si>
  <si>
    <t>Obrazec "SPLOŠNO" kopirajte, lastnoročno podpišite in žigosajte in ga (v pdf formatu) priložite "RAZPISNIM OBRAZCEM"!</t>
  </si>
  <si>
    <t>SPREJEMANJE POGOJEV JAVNEGA RAZPISA: S podpisom in žigom na tej izjavi potrjujemo, da:</t>
  </si>
  <si>
    <t>IZPOLNJEVANJE POGOJEV JAVNEGA RAZPISA: Pod kazensko in materialno odgovornostjo izjavljamo, da:</t>
  </si>
  <si>
    <t>NAVODILA ZA IZPOLNJEVANJE OBRAZCA "IZJAVA"</t>
  </si>
  <si>
    <t>Obrazec "IZJAVA" kopirajte, lastnoročno podpišite in žigosajte in ga (v pdf formatu) priložite "RAZPISNIM OBRAZCEM"!</t>
  </si>
  <si>
    <t>Obrazec "IZJAVA" mora OBVEZNO podpisati PREDSEDNIK in/ali ZAKONITI ZASTOPNIK vlagatelja!</t>
  </si>
  <si>
    <t>ŠPORTNI PROGRAMI VIZ</t>
  </si>
  <si>
    <t>VIZ: promocijski športni programi</t>
  </si>
  <si>
    <t>VIZ: šolska športna tekmovanja</t>
  </si>
  <si>
    <t>PRO: prostočasni program do 6 let</t>
  </si>
  <si>
    <t>PRO: prostočasni program 7 do 19 let</t>
  </si>
  <si>
    <t>PRI: celoletni pripravljalni programi</t>
  </si>
  <si>
    <t>PRI: celoletni programi U-7</t>
  </si>
  <si>
    <t>PRI: celoletni programi U-8</t>
  </si>
  <si>
    <t>PRI: celoletni programi U-9/10</t>
  </si>
  <si>
    <t>PRI: celoletni programi U-11/12</t>
  </si>
  <si>
    <t>USM: kategorizirani MLR</t>
  </si>
  <si>
    <t>USM: tekmovalni program U-12/13</t>
  </si>
  <si>
    <t>USM: tekmovalni program U-13/14</t>
  </si>
  <si>
    <t>USM: tekmovalni program U-14/15</t>
  </si>
  <si>
    <t>USM: tekmovalni program U-16/17</t>
  </si>
  <si>
    <t>USM: tekmovalni program U-18/20</t>
  </si>
  <si>
    <t xml:space="preserve">USM: celoletni tekmovalni programi </t>
  </si>
  <si>
    <t>NAVODILA ZA IZPOLNJEVANJE OBRAZCA "OBR-1A"</t>
  </si>
  <si>
    <t>Obrazec izpolnjujejo izvajalci CELOLETNIH športnih programov; PRO, PRI, RE, ŠSTA!</t>
  </si>
  <si>
    <t>ŠPORTNI PROGRAMI USM in KŠ</t>
  </si>
  <si>
    <t>ŠPORTNI PROGRAMI PRO, PRI, RE in ŠSTA</t>
  </si>
  <si>
    <t>NAVODILA ZA IZPOLNJEVANJE OBRAZCA "OBR-1B"</t>
  </si>
  <si>
    <t>Obrazec izpolnjujejo izvajalci CELOLETNIH športnih programov USM in KŠ!</t>
  </si>
  <si>
    <t>PRO, RE, ŠSTA</t>
  </si>
  <si>
    <t>PODATKI O PREDVDENEM FINANCIRANJU INVESTICIJE:</t>
  </si>
  <si>
    <t>USM, KŠ</t>
  </si>
  <si>
    <t>PODATKI O VIŠINI PORABLJENIH SREDSTEV V PRETEKLEM LETU ZA:</t>
  </si>
  <si>
    <t xml:space="preserve">PRILOGE K PRIJAVI CELOLETNIH ŠPORTNIH PROGRAMOV </t>
  </si>
  <si>
    <t>UPOŠTEVAN BO LE KADER Z ODLOČBO MGTŠ!</t>
  </si>
  <si>
    <t>SAMO ZA SKUPINE: USM, KŠ</t>
  </si>
  <si>
    <t>z.št</t>
  </si>
  <si>
    <t>Z.ŠT.</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</si>
  <si>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t>
  </si>
  <si>
    <t>Za skupine USM, KŠ: vpišite spletno povezavo, kjer so na voljo rezultati skupine/posameznikov (praviloma: spletna stran NPŠZ)!</t>
  </si>
  <si>
    <t>v tabelo vnesite podatke o vključenih v vadbeno skupino (priimek in ime, letnica rojstva, občina stalnega bivališča). POZOR:</t>
  </si>
  <si>
    <t>V prvo prazno polje vpišite ime skupine, za katero izpolnjujete obrazec PRILOGA; v drugo prazno polje pa vpišite število vključenih v to vadbeno skupino (primer: USM: KOŠARKA U-15; 12).</t>
  </si>
  <si>
    <t>v programih USM in KŠ bodo upoštevani samo registrirani športniki (po veljavnem seznamu OKS-ZŠZ)!</t>
  </si>
  <si>
    <t>zgoraj navedenemu prijavitelju na javni razpis za sofinanciranje LPŠ za leto 2025</t>
  </si>
  <si>
    <t>da za prijavitelja opravljam strokovno delo v športu po potrjenem urniku (v razpisni dokumentaciji za sofinanciranje Letnega programa športa za leto 2025 zapisano v obrazcih "PRILOGA"). V primeru, da bo prišlo do spremembe urnika ali lokacije izvedbe športnih programov, bom spremembe sporočil prijavitelju, ki je le-te dolžan posredovati naročniku (občinski upravi).</t>
  </si>
  <si>
    <t>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t>
  </si>
  <si>
    <t xml:space="preserve">Pod "naziv strokovne usposobljenosti/izobrazbe v športu" vpišite naziv, s katerim je strokovni delavec vpisan v RAZVID MGTŠ. </t>
  </si>
  <si>
    <t>natisnite izpolnjen obrazec in obkrožite skupine športnih programov, ki jih v 2025 izvajate za prijavitelja. Če izvajate programe v različnih skupinah programov (npr.: ena skupina v PRO in ena v PRI), obkrožite obe skupini.</t>
  </si>
  <si>
    <t>Obrazec obvezno lastnoročno podpišite, prijavitelj pa naj ga priloži "RAZPISNIM OBRAZCEM" (obvezno v pdf formatu).</t>
  </si>
  <si>
    <t>PRO: celoletni prostočasni programi</t>
  </si>
  <si>
    <t>LPŠ 2026:                                                         PRIJAVA NA JR</t>
  </si>
  <si>
    <t>financiranje   2026 (OCENA)</t>
  </si>
  <si>
    <t>% DELEŽI (2026)</t>
  </si>
  <si>
    <t>financiranje   2025 (REAL)</t>
  </si>
  <si>
    <t>V poglavju "VIRI SREDSTEV" vnesite podatke iz finančne realizacije za leto 2025 in podatke o finančnih virih za leto 2026 (določba Odloka o zagotovljenih materialnih pogojih za izvedbo programa)!</t>
  </si>
  <si>
    <t>Celotno dokumentacijo "RAZPISNI OBRAZCI" (izključno v excel formatu) in vse zahtevane priloge; podpisane in/ali žigosane obrazce "SPLOŠNO", "IZJAVA" in n-krat "SOGLASJE" ter kopije potrdil, računov (izključno v pdf formatu) pošljete na e-naslov:</t>
  </si>
  <si>
    <t>sprejemamo pogoje, ki so navedeni v Letnem programu športa v občini Nazarje in v JR za sofinanciranje LPŠ za leto 2026.</t>
  </si>
  <si>
    <t>Obdelava osebnih podatkov s strani Občine Nazarje je skladno z določili 6. člena Splošne uredbe EU o varstvu podatkov (GDPR, 2016/679) potrebna pred sklenitvijo pogodbe za izvajanje javnega razpisa za sofinanciranje letnega programa športa v občini Nazarje iz proračuna občine Nazarje za leto 2026 in za izvajanje pogodbe, katere pogodbena stranka je vlagatelj.</t>
  </si>
  <si>
    <t>Po JR 2026 lahko vsak izvajalec prijavi skupaj največ šest (6) programov PRO do 6 let in 7 do 19 let, največ štiri (4) programe PRI U-7 do U-12, največ štiri (4) programa RE in največ dva (2) programa ŠSTA. Pod "programi ŠTEVILO" vpišite 1, če program izvajate, ali pustite prazno, če programa ne prijavljate!</t>
  </si>
  <si>
    <t>Po JR 2026 lahko vsak izvajalec prijavi skupaj največ pet (5) programov USM U-12/13 do U-18/20 in največ en (1) program KŠ. Pod "programi ŠTEVILO" vpišite 1, če program izvajate, ali pustite prazno, če programa ne prijavljate!</t>
  </si>
  <si>
    <t>V rubriki "vključeni ŠTEVILO" s številko vpišite VSE udeležence programa. V obrazcu "PRILOGA" jih poimensko navedite.</t>
  </si>
  <si>
    <t>Upoštevajo se programi za pridobitev/potrditev vodniške/trenerske licence, ki so bili izpeljani v letu 2025!</t>
  </si>
  <si>
    <t>Vpišite športno panogo, v kateri so se izpopolnjevali trenerji. Pod "vključeni ŠTEVILO" vpišite število vključenega kadra. Pod "SKUPAJ STROŠKI IZPOPOLNEVANJA" vpišite skupni ZNESEK, ki ste ga v 2025 namenili za potrjevanje LICENC trenerjev.</t>
  </si>
  <si>
    <t>Pod "PRIMEK IN IME", "STROKOVNI NAZIV" in "DATUM POTRDITVE" vpišite ustrezne podatke (pri datumu potrditve se ne bodo upoštevali dokumenti, ki so bili izdani pred 2025). Obvezno priložite kopije potrdil o licenci in stroških udeležbe!</t>
  </si>
  <si>
    <t>Ne vpisujte NIČESAR! Obvezno pa priložite potrdilo ali seznam članov društva (s plačano članarino v letu 2025 ali 2026)!</t>
  </si>
  <si>
    <t xml:space="preserve">Po LPŠ 2026 lahko prijavite tri (3) prireditve! Vpišite podatke o nameravanih ŠPORTNIH PRIREDITVAH v 2026! </t>
  </si>
  <si>
    <r>
      <rPr>
        <sz val="10.5"/>
        <color rgb="FF0000FA"/>
        <rFont val="Calibri"/>
        <family val="2"/>
        <charset val="238"/>
        <scheme val="minor"/>
      </rPr>
      <t>Pod "PREDVIDENI STROŠKI PRIREDITVE" vpišite višino sredstev, ki bodo namenjena izvedbi športne prireditve</t>
    </r>
    <r>
      <rPr>
        <sz val="10.5"/>
        <color rgb="FF0F0A7D"/>
        <rFont val="Calibri"/>
        <family val="2"/>
        <charset val="238"/>
        <scheme val="minor"/>
      </rPr>
      <t xml:space="preserve"> (</t>
    </r>
    <r>
      <rPr>
        <sz val="10.5"/>
        <color rgb="FFFF0000"/>
        <rFont val="Calibri"/>
        <family val="2"/>
        <charset val="238"/>
        <scheme val="minor"/>
      </rPr>
      <t>ne upoštevajo se stroški hrane in pijače</t>
    </r>
    <r>
      <rPr>
        <sz val="10.5"/>
        <color rgb="FF0F0A7D"/>
        <rFont val="Calibri"/>
        <family val="2"/>
        <charset val="238"/>
        <scheme val="minor"/>
      </rPr>
      <t>).</t>
    </r>
  </si>
  <si>
    <r>
      <t>DRUGI STROŠKI (vzdrževanje travnatih površin)</t>
    </r>
    <r>
      <rPr>
        <sz val="10.5"/>
        <color theme="1"/>
        <rFont val="Calibri"/>
        <family val="2"/>
        <charset val="238"/>
        <scheme val="minor"/>
      </rPr>
      <t>:</t>
    </r>
  </si>
  <si>
    <t>SKUPNA VIŠINA STROŠKOV OBRATOVANJA V LETU 2025</t>
  </si>
  <si>
    <r>
      <t xml:space="preserve">Vpišite podatke o športnih objektih, v/na katerih vadi izbrana skupina (posebej označite, če skupina vadi na več objektih v različnih </t>
    </r>
    <r>
      <rPr>
        <u/>
        <sz val="10.5"/>
        <color rgb="FF0000FA"/>
        <rFont val="Calibri"/>
        <family val="2"/>
        <charset val="238"/>
        <scheme val="minor"/>
      </rPr>
      <t>obdobjih leta</t>
    </r>
    <r>
      <rPr>
        <sz val="10.5"/>
        <color rgb="FF0000FA"/>
        <rFont val="Calibri"/>
        <family val="2"/>
        <charset val="238"/>
        <scheme val="minor"/>
      </rPr>
      <t>: primer:  marec-oktober - zunanje igrišče; november - februar: telovadnica). Vpišite podatke še o dnevih vadbe in terminih. V stolpcu "SKUPAJ UR" vpišite podatek o predvideni letni uporabi objekta (v obdobju in po dnevu).</t>
    </r>
  </si>
  <si>
    <r>
      <rPr>
        <sz val="14"/>
        <color rgb="FF23B423"/>
        <rFont val="Calibri"/>
        <family val="2"/>
        <charset val="238"/>
        <scheme val="minor"/>
      </rPr>
      <t>PRO</t>
    </r>
    <r>
      <rPr>
        <sz val="11"/>
        <color rgb="FF23B423"/>
        <rFont val="Calibri"/>
        <family val="2"/>
        <charset val="238"/>
        <scheme val="minor"/>
      </rPr>
      <t xml:space="preserve">                                                                     (do 6 let in 7 do 19 let)</t>
    </r>
  </si>
  <si>
    <r>
      <rPr>
        <sz val="14"/>
        <color rgb="FF326432"/>
        <rFont val="Calibri"/>
        <family val="2"/>
        <charset val="238"/>
        <scheme val="minor"/>
      </rPr>
      <t>PRI</t>
    </r>
    <r>
      <rPr>
        <sz val="11"/>
        <color rgb="FF326432"/>
        <rFont val="Calibri"/>
        <family val="2"/>
        <charset val="238"/>
        <scheme val="minor"/>
      </rPr>
      <t xml:space="preserve">                                                                   (U-7 do U-12)</t>
    </r>
  </si>
  <si>
    <r>
      <rPr>
        <sz val="14"/>
        <color rgb="FF0F0FB4"/>
        <rFont val="Calibri"/>
        <family val="2"/>
        <charset val="238"/>
        <scheme val="minor"/>
      </rPr>
      <t>USM</t>
    </r>
    <r>
      <rPr>
        <sz val="11"/>
        <color rgb="FF0F0FB4"/>
        <rFont val="Calibri"/>
        <family val="2"/>
        <charset val="238"/>
        <scheme val="minor"/>
      </rPr>
      <t xml:space="preserve">                                                                          (U-12/13 do U-18/20)</t>
    </r>
  </si>
  <si>
    <r>
      <rPr>
        <sz val="14"/>
        <color rgb="FF0F0F64"/>
        <rFont val="Calibri"/>
        <family val="2"/>
        <charset val="238"/>
        <scheme val="minor"/>
      </rPr>
      <t>KŠ</t>
    </r>
    <r>
      <rPr>
        <sz val="11"/>
        <color rgb="FF0F0F64"/>
        <rFont val="Calibri"/>
        <family val="2"/>
        <charset val="238"/>
        <scheme val="minor"/>
      </rPr>
      <t xml:space="preserve">                                                                      (člani, članice)</t>
    </r>
  </si>
  <si>
    <r>
      <t xml:space="preserve">PRO: </t>
    </r>
    <r>
      <rPr>
        <sz val="11"/>
        <color rgb="FF23B423"/>
        <rFont val="Calibri"/>
        <family val="2"/>
        <charset val="238"/>
        <scheme val="minor"/>
      </rPr>
      <t>prostočasna športna vzgoja otrok in mladine</t>
    </r>
  </si>
  <si>
    <r>
      <t xml:space="preserve">PRI: </t>
    </r>
    <r>
      <rPr>
        <sz val="11"/>
        <color rgb="FF326432"/>
        <rFont val="Calibri"/>
        <family val="2"/>
        <charset val="238"/>
        <scheme val="minor"/>
      </rPr>
      <t>prostočasna športna vzgoja otrok in mladine (pripravljalni športni programi)</t>
    </r>
  </si>
  <si>
    <r>
      <t xml:space="preserve">USM: </t>
    </r>
    <r>
      <rPr>
        <sz val="11"/>
        <color rgb="FF0F0FB4"/>
        <rFont val="Calibri"/>
        <family val="2"/>
        <charset val="238"/>
        <scheme val="minor"/>
      </rPr>
      <t>športna vzgoja otrok in mladine usmerjenih v kakovostni in vrhunski šport</t>
    </r>
  </si>
  <si>
    <r>
      <t xml:space="preserve">KŠ: </t>
    </r>
    <r>
      <rPr>
        <sz val="11"/>
        <color rgb="FF0F0F64"/>
        <rFont val="Calibri"/>
        <family val="2"/>
        <charset val="238"/>
        <scheme val="minor"/>
      </rPr>
      <t>kakovostni šport odraslih; programi članskih tekmovalnih ekip</t>
    </r>
  </si>
  <si>
    <r>
      <t xml:space="preserve">RE: </t>
    </r>
    <r>
      <rPr>
        <sz val="11"/>
        <color rgb="FF640000"/>
        <rFont val="Calibri"/>
        <family val="2"/>
        <charset val="238"/>
        <scheme val="minor"/>
      </rPr>
      <t>športna rekreacija</t>
    </r>
  </si>
  <si>
    <r>
      <t xml:space="preserve">ŠSTA: </t>
    </r>
    <r>
      <rPr>
        <sz val="11"/>
        <color rgb="FF646464"/>
        <rFont val="Calibri"/>
        <family val="2"/>
        <charset val="238"/>
        <scheme val="minor"/>
      </rPr>
      <t>šport starejših</t>
    </r>
  </si>
  <si>
    <r>
      <t>vse podatke o strokovnem delavcu pridobite, če na spletu vtipkate "</t>
    </r>
    <r>
      <rPr>
        <u/>
        <sz val="10.5"/>
        <color rgb="FFFF0000"/>
        <rFont val="Calibri"/>
        <family val="2"/>
        <charset val="238"/>
        <scheme val="minor"/>
      </rPr>
      <t>strokovno izobraženi in usposobljeni delavci v športu</t>
    </r>
    <r>
      <rPr>
        <sz val="10.5"/>
        <color rgb="FFFF0000"/>
        <rFont val="Calibri"/>
        <family val="2"/>
        <charset val="238"/>
        <scheme val="minor"/>
      </rPr>
      <t>" ali "</t>
    </r>
    <r>
      <rPr>
        <u/>
        <sz val="10.5"/>
        <color rgb="FFFF0000"/>
        <rFont val="Calibri"/>
        <family val="2"/>
        <charset val="238"/>
        <scheme val="minor"/>
      </rPr>
      <t>razvid strokovnih delavcev v športu</t>
    </r>
    <r>
      <rPr>
        <sz val="10.5"/>
        <color rgb="FFFF0000"/>
        <rFont val="Calibri"/>
        <family val="2"/>
        <charset val="238"/>
        <scheme val="minor"/>
      </rPr>
      <t>". Odpre se spletna stran MGTŠ: "strokovno izobraženi in usposobljeni delavci v športu", kjer pod "dokumenti na področju strokovnega izobraževanja v športu" kliknete na "</t>
    </r>
    <r>
      <rPr>
        <u/>
        <sz val="10.5"/>
        <color rgb="FFFF0000"/>
        <rFont val="Calibri"/>
        <family val="2"/>
        <charset val="238"/>
        <scheme val="minor"/>
      </rPr>
      <t>Razvid strokovno izobraženih in usposobljenih delavcev v športu</t>
    </r>
    <r>
      <rPr>
        <sz val="10.5"/>
        <color rgb="FFFF0000"/>
        <rFont val="Calibri"/>
        <family val="2"/>
        <charset val="238"/>
        <scheme val="minor"/>
      </rPr>
      <t>". Odpre se excelov dokument z vsemi podatki o delavcih v športu, ki so s strani MGTŠ (prej MIZŠ) prejeli ODLOČBO O VPISU V RAZVID. Svoje podatke najhitreje poiščete s klikom na celico "priimek" (desno spodaj) in potem vpišete svoj priimek (in potem v celici "IME" dodate še svoje 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</si>
</sst>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dd/mm/yyyy;@"/>
    <numFmt numFmtId="166" formatCode="d/m/yyyy;@"/>
  </numFmts>
  <fonts count="102"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8"/>
      <name val="Calibri"/>
      <family val="2"/>
      <charset val="238"/>
      <scheme val="minor"/>
    </font>
    <font>
      <sz val="8"/>
      <color theme="1"/>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
      <b/>
      <sz val="12"/>
      <name val="Calibri"/>
      <family val="2"/>
      <charset val="238"/>
      <scheme val="minor"/>
    </font>
    <font>
      <sz val="12"/>
      <name val="Calibri"/>
      <family val="2"/>
      <charset val="238"/>
      <scheme val="minor"/>
    </font>
    <font>
      <b/>
      <sz val="11"/>
      <name val="Calibri"/>
      <family val="2"/>
      <charset val="238"/>
      <scheme val="minor"/>
    </font>
    <font>
      <b/>
      <sz val="12"/>
      <color rgb="FFC00000"/>
      <name val="Calibri"/>
      <family val="2"/>
      <charset val="238"/>
      <scheme val="minor"/>
    </font>
    <font>
      <sz val="14"/>
      <name val="Calibri"/>
      <family val="2"/>
      <charset val="238"/>
      <scheme val="minor"/>
    </font>
    <font>
      <b/>
      <sz val="10"/>
      <color rgb="FF002060"/>
      <name val="Calibri"/>
      <family val="2"/>
      <charset val="238"/>
      <scheme val="minor"/>
    </font>
    <font>
      <sz val="10"/>
      <color rgb="FFFF0000"/>
      <name val="Calibri"/>
      <family val="2"/>
      <charset val="238"/>
      <scheme val="minor"/>
    </font>
    <font>
      <sz val="12"/>
      <color theme="1"/>
      <name val="Calibri"/>
      <family val="2"/>
      <charset val="238"/>
      <scheme val="minor"/>
    </font>
    <font>
      <b/>
      <sz val="8"/>
      <color rgb="FFC00000"/>
      <name val="Calibri"/>
      <family val="2"/>
      <charset val="238"/>
      <scheme val="minor"/>
    </font>
    <font>
      <sz val="14"/>
      <color theme="1"/>
      <name val="Calibri"/>
      <family val="2"/>
      <charset val="238"/>
      <scheme val="minor"/>
    </font>
    <font>
      <sz val="11"/>
      <color rgb="FFFF0000"/>
      <name val="Calibri"/>
      <family val="2"/>
      <charset val="238"/>
      <scheme val="minor"/>
    </font>
    <font>
      <b/>
      <sz val="8"/>
      <color rgb="FF002060"/>
      <name val="Calibri"/>
      <family val="2"/>
      <charset val="238"/>
      <scheme val="minor"/>
    </font>
    <font>
      <sz val="10"/>
      <color rgb="FF002060"/>
      <name val="Calibri"/>
      <family val="2"/>
      <charset val="238"/>
      <scheme val="minor"/>
    </font>
    <font>
      <sz val="10"/>
      <color rgb="FFC00000"/>
      <name val="Calibri"/>
      <family val="2"/>
      <charset val="238"/>
      <scheme val="minor"/>
    </font>
    <font>
      <sz val="9"/>
      <name val="Calibri"/>
      <family val="2"/>
      <charset val="238"/>
      <scheme val="minor"/>
    </font>
    <font>
      <sz val="11"/>
      <color theme="1"/>
      <name val="Calibri"/>
      <family val="2"/>
      <charset val="238"/>
    </font>
    <font>
      <sz val="9"/>
      <color rgb="FFFF0000"/>
      <name val="Calibri"/>
      <family val="2"/>
      <charset val="238"/>
    </font>
    <font>
      <sz val="9"/>
      <color rgb="FF002060"/>
      <name val="Calibri"/>
      <family val="2"/>
      <charset val="238"/>
    </font>
    <font>
      <sz val="9"/>
      <color rgb="FF0070C0"/>
      <name val="Calibri"/>
      <family val="2"/>
      <charset val="238"/>
    </font>
    <font>
      <sz val="9"/>
      <name val="Calibri"/>
      <family val="2"/>
      <charset val="238"/>
    </font>
    <font>
      <b/>
      <sz val="10"/>
      <color rgb="FF0070C0"/>
      <name val="Calibri"/>
      <family val="2"/>
      <charset val="238"/>
      <scheme val="minor"/>
    </font>
    <font>
      <sz val="10"/>
      <color rgb="FF0070C0"/>
      <name val="Calibri"/>
      <family val="2"/>
      <charset val="238"/>
      <scheme val="minor"/>
    </font>
    <font>
      <sz val="9"/>
      <color rgb="FFC00000"/>
      <name val="Calibri"/>
      <family val="2"/>
      <charset val="238"/>
    </font>
    <font>
      <sz val="9"/>
      <color theme="1"/>
      <name val="Calibri"/>
      <family val="2"/>
      <charset val="238"/>
      <scheme val="minor"/>
    </font>
    <font>
      <sz val="11"/>
      <name val="Calibri"/>
      <family val="2"/>
      <charset val="238"/>
      <scheme val="minor"/>
    </font>
    <font>
      <b/>
      <sz val="11"/>
      <color rgb="FF002060"/>
      <name val="Calibri"/>
      <family val="2"/>
      <charset val="238"/>
      <scheme val="minor"/>
    </font>
    <font>
      <sz val="11"/>
      <color rgb="FF002060"/>
      <name val="Calibri"/>
      <family val="2"/>
      <charset val="238"/>
      <scheme val="minor"/>
    </font>
    <font>
      <sz val="10.5"/>
      <name val="Calibri"/>
      <family val="2"/>
      <charset val="238"/>
      <scheme val="minor"/>
    </font>
    <font>
      <sz val="11"/>
      <color rgb="FFC00000"/>
      <name val="Calibri"/>
      <family val="2"/>
      <charset val="238"/>
      <scheme val="minor"/>
    </font>
    <font>
      <b/>
      <sz val="12"/>
      <color rgb="FF002060"/>
      <name val="Calibri"/>
      <family val="2"/>
      <charset val="238"/>
      <scheme val="minor"/>
    </font>
    <font>
      <sz val="10.5"/>
      <color rgb="FF002060"/>
      <name val="Calibri"/>
      <family val="2"/>
      <charset val="238"/>
      <scheme val="minor"/>
    </font>
    <font>
      <b/>
      <sz val="14"/>
      <color rgb="FF002060"/>
      <name val="Calibri"/>
      <family val="2"/>
      <charset val="238"/>
      <scheme val="minor"/>
    </font>
    <font>
      <sz val="10.5"/>
      <color theme="1"/>
      <name val="Calibri"/>
      <family val="2"/>
      <charset val="238"/>
      <scheme val="minor"/>
    </font>
    <font>
      <b/>
      <sz val="10.5"/>
      <color rgb="FFC00000"/>
      <name val="Calibri"/>
      <family val="2"/>
      <charset val="238"/>
      <scheme val="minor"/>
    </font>
    <font>
      <sz val="7"/>
      <name val="Calibri"/>
      <family val="2"/>
      <charset val="238"/>
      <scheme val="minor"/>
    </font>
    <font>
      <sz val="8"/>
      <color rgb="FF002060"/>
      <name val="Calibri"/>
      <family val="2"/>
      <charset val="238"/>
      <scheme val="minor"/>
    </font>
    <font>
      <b/>
      <sz val="6"/>
      <color rgb="FF002060"/>
      <name val="Calibri"/>
      <family val="2"/>
      <charset val="238"/>
      <scheme val="minor"/>
    </font>
    <font>
      <sz val="18"/>
      <name val="Calibri"/>
      <family val="2"/>
      <charset val="238"/>
      <scheme val="minor"/>
    </font>
    <font>
      <u/>
      <sz val="11"/>
      <color theme="10"/>
      <name val="Calibri"/>
      <family val="2"/>
      <charset val="238"/>
      <scheme val="minor"/>
    </font>
    <font>
      <b/>
      <sz val="16"/>
      <name val="Calibri"/>
      <family val="2"/>
      <charset val="238"/>
      <scheme val="minor"/>
    </font>
    <font>
      <sz val="16"/>
      <color theme="1"/>
      <name val="Calibri"/>
      <family val="2"/>
      <charset val="238"/>
      <scheme val="minor"/>
    </font>
    <font>
      <sz val="16"/>
      <name val="Calibri"/>
      <family val="2"/>
      <charset val="238"/>
      <scheme val="minor"/>
    </font>
    <font>
      <sz val="14"/>
      <color rgb="FF002060"/>
      <name val="Calibri"/>
      <family val="2"/>
      <charset val="238"/>
      <scheme val="minor"/>
    </font>
    <font>
      <sz val="12"/>
      <color rgb="FF002060"/>
      <name val="Calibri"/>
      <family val="2"/>
      <charset val="238"/>
      <scheme val="minor"/>
    </font>
    <font>
      <u/>
      <sz val="14"/>
      <color theme="10"/>
      <name val="Calibri"/>
      <family val="2"/>
      <charset val="238"/>
      <scheme val="minor"/>
    </font>
    <font>
      <sz val="12"/>
      <name val="Calibri"/>
      <family val="2"/>
      <charset val="238"/>
    </font>
    <font>
      <sz val="12"/>
      <color rgb="FFFF0000"/>
      <name val="Calibri"/>
      <family val="2"/>
      <charset val="238"/>
      <scheme val="minor"/>
    </font>
    <font>
      <sz val="10.5"/>
      <color rgb="FFFF0000"/>
      <name val="Calibri"/>
      <family val="2"/>
      <charset val="238"/>
      <scheme val="minor"/>
    </font>
    <font>
      <sz val="10.5"/>
      <color rgb="FFC00000"/>
      <name val="Calibri"/>
      <family val="2"/>
      <charset val="238"/>
      <scheme val="minor"/>
    </font>
    <font>
      <sz val="14"/>
      <color rgb="FF0F0A7D"/>
      <name val="Calibri"/>
      <family val="2"/>
      <charset val="238"/>
      <scheme val="minor"/>
    </font>
    <font>
      <sz val="11"/>
      <color rgb="FF0F0A7D"/>
      <name val="Calibri"/>
      <family val="2"/>
      <charset val="238"/>
      <scheme val="minor"/>
    </font>
    <font>
      <b/>
      <sz val="11"/>
      <color rgb="FF0F0A7D"/>
      <name val="Calibri"/>
      <family val="2"/>
      <charset val="238"/>
      <scheme val="minor"/>
    </font>
    <font>
      <sz val="10.5"/>
      <color rgb="FF0F0A7D"/>
      <name val="Calibri"/>
      <family val="2"/>
      <charset val="238"/>
      <scheme val="minor"/>
    </font>
    <font>
      <sz val="10.5"/>
      <color rgb="FF376E23"/>
      <name val="Calibri"/>
      <family val="2"/>
      <charset val="238"/>
      <scheme val="minor"/>
    </font>
    <font>
      <sz val="11"/>
      <color rgb="FF376E23"/>
      <name val="Calibri"/>
      <family val="2"/>
      <charset val="238"/>
      <scheme val="minor"/>
    </font>
    <font>
      <sz val="12"/>
      <color rgb="FF376E23"/>
      <name val="Calibri"/>
      <family val="2"/>
      <charset val="238"/>
      <scheme val="minor"/>
    </font>
    <font>
      <sz val="10.5"/>
      <color rgb="FF006EDC"/>
      <name val="Calibri"/>
      <family val="2"/>
      <charset val="238"/>
      <scheme val="minor"/>
    </font>
    <font>
      <sz val="11"/>
      <color rgb="FF006EDC"/>
      <name val="Calibri"/>
      <family val="2"/>
      <charset val="238"/>
      <scheme val="minor"/>
    </font>
    <font>
      <sz val="12"/>
      <color rgb="FF006EDC"/>
      <name val="Calibri"/>
      <family val="2"/>
      <charset val="238"/>
      <scheme val="minor"/>
    </font>
    <font>
      <sz val="10.5"/>
      <color rgb="FF646464"/>
      <name val="Calibri"/>
      <family val="2"/>
      <charset val="238"/>
      <scheme val="minor"/>
    </font>
    <font>
      <sz val="12"/>
      <color rgb="FF646464"/>
      <name val="Calibri"/>
      <family val="2"/>
      <charset val="238"/>
      <scheme val="minor"/>
    </font>
    <font>
      <sz val="14"/>
      <color rgb="FF0000FA"/>
      <name val="Calibri"/>
      <family val="2"/>
      <charset val="238"/>
      <scheme val="minor"/>
    </font>
    <font>
      <sz val="11"/>
      <color rgb="FF0000FA"/>
      <name val="Calibri"/>
      <family val="2"/>
      <charset val="238"/>
      <scheme val="minor"/>
    </font>
    <font>
      <b/>
      <sz val="11"/>
      <color rgb="FF0000FA"/>
      <name val="Calibri"/>
      <family val="2"/>
      <charset val="238"/>
      <scheme val="minor"/>
    </font>
    <font>
      <sz val="10.5"/>
      <color rgb="FF0000FA"/>
      <name val="Calibri"/>
      <family val="2"/>
      <charset val="238"/>
      <scheme val="minor"/>
    </font>
    <font>
      <sz val="12"/>
      <color rgb="FF0000FA"/>
      <name val="Calibri"/>
      <family val="2"/>
      <charset val="238"/>
      <scheme val="minor"/>
    </font>
    <font>
      <sz val="10.5"/>
      <color rgb="FF23B423"/>
      <name val="Calibri"/>
      <family val="2"/>
      <charset val="238"/>
      <scheme val="minor"/>
    </font>
    <font>
      <sz val="12"/>
      <color rgb="FF23B423"/>
      <name val="Calibri"/>
      <family val="2"/>
      <charset val="238"/>
      <scheme val="minor"/>
    </font>
    <font>
      <sz val="10.5"/>
      <color rgb="FF326432"/>
      <name val="Calibri"/>
      <family val="2"/>
      <charset val="238"/>
      <scheme val="minor"/>
    </font>
    <font>
      <sz val="12"/>
      <color rgb="FF326432"/>
      <name val="Calibri"/>
      <family val="2"/>
      <charset val="238"/>
      <scheme val="minor"/>
    </font>
    <font>
      <sz val="10.5"/>
      <color rgb="FF640000"/>
      <name val="Calibri"/>
      <family val="2"/>
      <charset val="238"/>
      <scheme val="minor"/>
    </font>
    <font>
      <sz val="12"/>
      <color rgb="FF640000"/>
      <name val="Calibri"/>
      <family val="2"/>
      <charset val="238"/>
      <scheme val="minor"/>
    </font>
    <font>
      <sz val="10.5"/>
      <color rgb="FF0F0FB4"/>
      <name val="Calibri"/>
      <family val="2"/>
      <charset val="238"/>
      <scheme val="minor"/>
    </font>
    <font>
      <sz val="12"/>
      <color rgb="FF0F0FB4"/>
      <name val="Calibri"/>
      <family val="2"/>
      <charset val="238"/>
      <scheme val="minor"/>
    </font>
    <font>
      <sz val="10.5"/>
      <color rgb="FF0F0F64"/>
      <name val="Calibri"/>
      <family val="2"/>
      <charset val="238"/>
      <scheme val="minor"/>
    </font>
    <font>
      <sz val="12"/>
      <color rgb="FF0F0F64"/>
      <name val="Calibri"/>
      <family val="2"/>
      <charset val="238"/>
      <scheme val="minor"/>
    </font>
    <font>
      <sz val="10"/>
      <color rgb="FF0000FA"/>
      <name val="Calibri"/>
      <family val="2"/>
      <charset val="238"/>
      <scheme val="minor"/>
    </font>
    <font>
      <sz val="13"/>
      <color rgb="FF0000FA"/>
      <name val="Calibri"/>
      <family val="2"/>
      <charset val="238"/>
      <scheme val="minor"/>
    </font>
    <font>
      <u/>
      <sz val="10.5"/>
      <color rgb="FF0000FA"/>
      <name val="Calibri"/>
      <family val="2"/>
      <charset val="238"/>
      <scheme val="minor"/>
    </font>
    <font>
      <sz val="11"/>
      <color rgb="FF23B423"/>
      <name val="Calibri"/>
      <family val="2"/>
      <charset val="238"/>
      <scheme val="minor"/>
    </font>
    <font>
      <sz val="14"/>
      <color rgb="FF23B423"/>
      <name val="Calibri"/>
      <family val="2"/>
      <charset val="238"/>
      <scheme val="minor"/>
    </font>
    <font>
      <sz val="11"/>
      <color rgb="FF326432"/>
      <name val="Calibri"/>
      <family val="2"/>
      <charset val="238"/>
      <scheme val="minor"/>
    </font>
    <font>
      <sz val="14"/>
      <color rgb="FF326432"/>
      <name val="Calibri"/>
      <family val="2"/>
      <charset val="238"/>
      <scheme val="minor"/>
    </font>
    <font>
      <sz val="11"/>
      <color rgb="FF0F0FB4"/>
      <name val="Calibri"/>
      <family val="2"/>
      <charset val="238"/>
      <scheme val="minor"/>
    </font>
    <font>
      <sz val="14"/>
      <color rgb="FF0F0FB4"/>
      <name val="Calibri"/>
      <family val="2"/>
      <charset val="238"/>
      <scheme val="minor"/>
    </font>
    <font>
      <sz val="14"/>
      <color rgb="FF640000"/>
      <name val="Calibri"/>
      <family val="2"/>
      <charset val="238"/>
      <scheme val="minor"/>
    </font>
    <font>
      <sz val="14"/>
      <color rgb="FF646464"/>
      <name val="Calibri"/>
      <family val="2"/>
      <charset val="238"/>
      <scheme val="minor"/>
    </font>
    <font>
      <sz val="11"/>
      <color rgb="FF0F0F64"/>
      <name val="Calibri"/>
      <family val="2"/>
      <charset val="238"/>
      <scheme val="minor"/>
    </font>
    <font>
      <sz val="14"/>
      <color rgb="FF0F0F64"/>
      <name val="Calibri"/>
      <family val="2"/>
      <charset val="238"/>
      <scheme val="minor"/>
    </font>
    <font>
      <sz val="11"/>
      <color rgb="FF640000"/>
      <name val="Calibri"/>
      <family val="2"/>
      <charset val="238"/>
      <scheme val="minor"/>
    </font>
    <font>
      <sz val="11"/>
      <color rgb="FF646464"/>
      <name val="Calibri"/>
      <family val="2"/>
      <charset val="238"/>
      <scheme val="minor"/>
    </font>
    <font>
      <u/>
      <sz val="10.5"/>
      <color rgb="FFFF0000"/>
      <name val="Calibri"/>
      <family val="2"/>
      <charset val="238"/>
      <scheme val="minor"/>
    </font>
  </fonts>
  <fills count="18">
    <fill>
      <patternFill patternType="none"/>
    </fill>
    <fill>
      <patternFill patternType="gray125"/>
    </fill>
    <fill>
      <gradientFill degree="90">
        <stop position="0">
          <color rgb="FFD5D5FF"/>
        </stop>
        <stop position="1">
          <color rgb="FFFFFFFF"/>
        </stop>
      </gradientFill>
    </fill>
    <fill>
      <patternFill patternType="solid">
        <fgColor rgb="FFECFBFE"/>
        <bgColor indexed="64"/>
      </patternFill>
    </fill>
    <fill>
      <patternFill patternType="solid">
        <fgColor rgb="FFDEF8FE"/>
        <bgColor indexed="64"/>
      </patternFill>
    </fill>
    <fill>
      <patternFill patternType="solid">
        <fgColor rgb="FFDCFC74"/>
        <bgColor indexed="64"/>
      </patternFill>
    </fill>
    <fill>
      <patternFill patternType="solid">
        <fgColor rgb="FFA7D6E3"/>
        <bgColor indexed="64"/>
      </patternFill>
    </fill>
    <fill>
      <patternFill patternType="solid">
        <fgColor rgb="FFE0E0E0"/>
        <bgColor indexed="64"/>
      </patternFill>
    </fill>
    <fill>
      <patternFill patternType="solid">
        <fgColor rgb="FFF0FAFA"/>
        <bgColor indexed="64"/>
      </patternFill>
    </fill>
    <fill>
      <patternFill patternType="solid">
        <fgColor rgb="FFF5FFEB"/>
        <bgColor indexed="64"/>
      </patternFill>
    </fill>
    <fill>
      <patternFill patternType="solid">
        <fgColor rgb="FFFFFFF5"/>
        <bgColor indexed="64"/>
      </patternFill>
    </fill>
    <fill>
      <patternFill patternType="solid">
        <fgColor rgb="FFF0FFF0"/>
        <bgColor indexed="64"/>
      </patternFill>
    </fill>
    <fill>
      <patternFill patternType="solid">
        <fgColor rgb="FFF5F5F5"/>
        <bgColor indexed="64"/>
      </patternFill>
    </fill>
    <fill>
      <patternFill patternType="solid">
        <fgColor rgb="FFF0FAFF"/>
        <bgColor indexed="64"/>
      </patternFill>
    </fill>
    <fill>
      <patternFill patternType="solid">
        <fgColor rgb="FFE6FAFF"/>
        <bgColor indexed="64"/>
      </patternFill>
    </fill>
    <fill>
      <patternFill patternType="solid">
        <fgColor rgb="FFFFF5EB"/>
        <bgColor indexed="64"/>
      </patternFill>
    </fill>
    <fill>
      <patternFill patternType="solid">
        <fgColor rgb="FFFFFFFF"/>
        <bgColor indexed="64"/>
      </patternFill>
    </fill>
    <fill>
      <patternFill patternType="solid">
        <fgColor rgb="FFF0FFFF"/>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dotted">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xf numFmtId="0" fontId="25" fillId="0" borderId="0"/>
    <xf numFmtId="0" fontId="48" fillId="0" borderId="0" applyNumberFormat="0" applyFill="0" applyBorder="0" applyAlignment="0" applyProtection="0"/>
  </cellStyleXfs>
  <cellXfs count="498">
    <xf numFmtId="0" fontId="0" fillId="0" borderId="0" xfId="0"/>
    <xf numFmtId="0" fontId="0" fillId="0" borderId="0" xfId="0" applyAlignment="1">
      <alignment vertical="center"/>
    </xf>
    <xf numFmtId="0" fontId="6" fillId="0" borderId="0" xfId="0" applyFont="1" applyAlignment="1">
      <alignment horizontal="center" vertical="center"/>
    </xf>
    <xf numFmtId="0" fontId="27" fillId="0" borderId="4" xfId="1" applyFont="1" applyBorder="1" applyAlignment="1">
      <alignment horizontal="left" vertical="center"/>
    </xf>
    <xf numFmtId="0" fontId="28" fillId="0" borderId="4" xfId="1" applyFont="1" applyBorder="1" applyAlignment="1">
      <alignment horizontal="left" vertical="center"/>
    </xf>
    <xf numFmtId="0" fontId="28" fillId="0" borderId="6" xfId="1" applyFont="1" applyBorder="1" applyAlignment="1">
      <alignment horizontal="left" vertical="center"/>
    </xf>
    <xf numFmtId="0" fontId="28" fillId="0" borderId="4" xfId="1" applyFont="1" applyBorder="1" applyAlignment="1">
      <alignment horizontal="left" vertical="center" wrapText="1"/>
    </xf>
    <xf numFmtId="0" fontId="28" fillId="0" borderId="6" xfId="1" applyFont="1" applyBorder="1" applyAlignment="1">
      <alignment horizontal="left" vertical="center" wrapText="1"/>
    </xf>
    <xf numFmtId="0" fontId="6" fillId="0" borderId="4" xfId="0" applyFont="1" applyBorder="1" applyAlignment="1">
      <alignment horizontal="center" vertical="center"/>
    </xf>
    <xf numFmtId="0" fontId="29" fillId="0" borderId="4" xfId="1" applyFont="1" applyBorder="1" applyAlignment="1">
      <alignment horizontal="left" vertical="center" wrapText="1"/>
    </xf>
    <xf numFmtId="0" fontId="22" fillId="0" borderId="4" xfId="0" applyFont="1" applyBorder="1" applyAlignment="1">
      <alignment horizontal="center" vertical="center"/>
    </xf>
    <xf numFmtId="0" fontId="31" fillId="0" borderId="4" xfId="0" applyFont="1" applyBorder="1" applyAlignment="1">
      <alignment horizontal="center" vertical="center"/>
    </xf>
    <xf numFmtId="0" fontId="29" fillId="0" borderId="4" xfId="1" applyFont="1" applyBorder="1" applyAlignment="1">
      <alignment horizontal="left" vertical="center"/>
    </xf>
    <xf numFmtId="0" fontId="29" fillId="0" borderId="6" xfId="1" applyFont="1" applyBorder="1" applyAlignment="1">
      <alignment horizontal="left" vertical="center"/>
    </xf>
    <xf numFmtId="0" fontId="23" fillId="0" borderId="4" xfId="0" applyFont="1" applyBorder="1" applyAlignment="1">
      <alignment horizontal="center" vertical="center"/>
    </xf>
    <xf numFmtId="0" fontId="32" fillId="0" borderId="4" xfId="1" applyFont="1" applyBorder="1" applyAlignment="1">
      <alignment horizontal="left" vertical="center"/>
    </xf>
    <xf numFmtId="0" fontId="26" fillId="0" borderId="0" xfId="1" applyFont="1" applyAlignment="1">
      <alignment horizontal="left" vertical="center"/>
    </xf>
    <xf numFmtId="0" fontId="27" fillId="0" borderId="6" xfId="1" applyFont="1" applyBorder="1" applyAlignment="1">
      <alignment horizontal="left" vertical="center"/>
    </xf>
    <xf numFmtId="0" fontId="0" fillId="0" borderId="0" xfId="0" applyAlignment="1" applyProtection="1">
      <alignment vertical="center"/>
      <protection hidden="1"/>
    </xf>
    <xf numFmtId="0" fontId="38" fillId="0" borderId="0" xfId="0" applyFont="1" applyAlignment="1" applyProtection="1">
      <alignment vertical="center"/>
      <protection hidden="1"/>
    </xf>
    <xf numFmtId="0" fontId="6" fillId="0" borderId="0" xfId="0" applyFont="1" applyAlignment="1">
      <alignment vertical="center"/>
    </xf>
    <xf numFmtId="0" fontId="21" fillId="0" borderId="0" xfId="0" applyFont="1" applyAlignment="1">
      <alignment vertical="center"/>
    </xf>
    <xf numFmtId="0" fontId="35" fillId="0" borderId="0" xfId="0" applyFont="1" applyAlignment="1" applyProtection="1">
      <alignment horizontal="center" vertical="center"/>
      <protection hidden="1"/>
    </xf>
    <xf numFmtId="0" fontId="39" fillId="0" borderId="0" xfId="0" applyFont="1" applyAlignment="1">
      <alignment vertical="center"/>
    </xf>
    <xf numFmtId="0" fontId="4" fillId="0" borderId="4"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3" fontId="24" fillId="0" borderId="4" xfId="0" applyNumberFormat="1" applyFont="1" applyBorder="1" applyAlignment="1" applyProtection="1">
      <alignment horizontal="center" vertical="center"/>
      <protection hidden="1"/>
    </xf>
    <xf numFmtId="0" fontId="36" fillId="0" borderId="0" xfId="0" applyFont="1" applyAlignment="1" applyProtection="1">
      <alignment vertical="center"/>
      <protection hidden="1"/>
    </xf>
    <xf numFmtId="0" fontId="44" fillId="4" borderId="4" xfId="0" applyFont="1" applyFill="1" applyBorder="1" applyAlignment="1" applyProtection="1">
      <alignment horizontal="center" vertical="center" wrapText="1"/>
      <protection hidden="1"/>
    </xf>
    <xf numFmtId="0" fontId="46" fillId="0" borderId="4" xfId="0" applyFont="1" applyBorder="1" applyAlignment="1" applyProtection="1">
      <alignment horizontal="center" vertical="center" wrapText="1"/>
      <protection hidden="1"/>
    </xf>
    <xf numFmtId="164" fontId="21" fillId="0" borderId="4" xfId="0" applyNumberFormat="1" applyFont="1" applyBorder="1" applyAlignment="1" applyProtection="1">
      <alignment vertical="center"/>
      <protection hidden="1"/>
    </xf>
    <xf numFmtId="0" fontId="18" fillId="0" borderId="0" xfId="0" applyFont="1" applyAlignment="1" applyProtection="1">
      <alignment vertical="center"/>
      <protection hidden="1"/>
    </xf>
    <xf numFmtId="0" fontId="24" fillId="0" borderId="16" xfId="0" applyFont="1" applyBorder="1" applyAlignment="1" applyProtection="1">
      <alignment horizontal="center" vertical="center"/>
      <protection hidden="1"/>
    </xf>
    <xf numFmtId="10" fontId="21" fillId="0" borderId="4" xfId="0" applyNumberFormat="1" applyFont="1" applyBorder="1" applyAlignment="1" applyProtection="1">
      <alignment vertical="center"/>
      <protection hidden="1"/>
    </xf>
    <xf numFmtId="0" fontId="40" fillId="0" borderId="0" xfId="0" applyFont="1" applyAlignment="1">
      <alignment vertical="center" wrapText="1"/>
    </xf>
    <xf numFmtId="0" fontId="41" fillId="0" borderId="0" xfId="0" applyFont="1" applyAlignment="1">
      <alignment vertical="center" wrapText="1"/>
    </xf>
    <xf numFmtId="0" fontId="40" fillId="0" borderId="0" xfId="0" applyFont="1" applyAlignment="1">
      <alignment vertical="center"/>
    </xf>
    <xf numFmtId="0" fontId="43" fillId="0" borderId="0" xfId="0" applyFont="1" applyAlignment="1">
      <alignment vertical="center"/>
    </xf>
    <xf numFmtId="0" fontId="2" fillId="0" borderId="0" xfId="0" applyFont="1" applyAlignment="1" applyProtection="1">
      <alignment vertical="center"/>
      <protection hidden="1"/>
    </xf>
    <xf numFmtId="0" fontId="4" fillId="9" borderId="4" xfId="0" applyFont="1" applyFill="1" applyBorder="1" applyAlignment="1" applyProtection="1">
      <alignment horizontal="center" vertical="center" wrapText="1"/>
      <protection hidden="1"/>
    </xf>
    <xf numFmtId="0" fontId="15" fillId="8" borderId="4" xfId="0" applyFont="1" applyFill="1" applyBorder="1" applyAlignment="1" applyProtection="1">
      <alignment horizontal="center" vertical="center"/>
      <protection hidden="1"/>
    </xf>
    <xf numFmtId="3" fontId="17" fillId="10" borderId="4" xfId="0" applyNumberFormat="1" applyFont="1" applyFill="1" applyBorder="1" applyAlignment="1" applyProtection="1">
      <alignment horizontal="center" vertical="center"/>
      <protection locked="0"/>
    </xf>
    <xf numFmtId="165" fontId="17" fillId="10" borderId="4" xfId="0" applyNumberFormat="1" applyFont="1" applyFill="1" applyBorder="1" applyAlignment="1" applyProtection="1">
      <alignment horizontal="center" vertical="center"/>
      <protection locked="0"/>
    </xf>
    <xf numFmtId="0" fontId="14" fillId="10" borderId="4" xfId="0" applyFont="1" applyFill="1" applyBorder="1" applyAlignment="1" applyProtection="1">
      <alignment horizontal="center" vertical="center"/>
      <protection locked="0"/>
    </xf>
    <xf numFmtId="0" fontId="11" fillId="10" borderId="4" xfId="0" applyFont="1" applyFill="1" applyBorder="1" applyAlignment="1" applyProtection="1">
      <alignment horizontal="center" vertical="center"/>
      <protection locked="0"/>
    </xf>
    <xf numFmtId="1" fontId="0" fillId="10" borderId="4" xfId="0" applyNumberFormat="1" applyFill="1" applyBorder="1" applyAlignment="1" applyProtection="1">
      <alignment horizontal="center" vertical="center"/>
      <protection locked="0"/>
    </xf>
    <xf numFmtId="0" fontId="5" fillId="10" borderId="4" xfId="0" applyFont="1" applyFill="1" applyBorder="1" applyAlignment="1" applyProtection="1">
      <alignment horizontal="center" vertical="center" wrapText="1"/>
      <protection locked="0"/>
    </xf>
    <xf numFmtId="0" fontId="11" fillId="10" borderId="4" xfId="0" applyFont="1" applyFill="1" applyBorder="1" applyAlignment="1" applyProtection="1">
      <alignment horizontal="center" vertical="center" wrapText="1"/>
      <protection locked="0"/>
    </xf>
    <xf numFmtId="0" fontId="4" fillId="10" borderId="4" xfId="0" applyFont="1" applyFill="1" applyBorder="1" applyAlignment="1" applyProtection="1">
      <alignment horizontal="center" vertical="center" wrapText="1"/>
      <protection hidden="1"/>
    </xf>
    <xf numFmtId="0" fontId="52" fillId="0" borderId="0" xfId="0" applyFont="1" applyAlignment="1">
      <alignment vertical="center"/>
    </xf>
    <xf numFmtId="0" fontId="11" fillId="10" borderId="4" xfId="0" applyFont="1" applyFill="1" applyBorder="1" applyAlignment="1" applyProtection="1">
      <alignment horizontal="center" vertical="center" wrapText="1"/>
      <protection hidden="1"/>
    </xf>
    <xf numFmtId="0" fontId="36" fillId="8" borderId="4" xfId="0" applyFont="1" applyFill="1" applyBorder="1" applyAlignment="1" applyProtection="1">
      <alignment vertical="center"/>
      <protection hidden="1"/>
    </xf>
    <xf numFmtId="0" fontId="11" fillId="4" borderId="4" xfId="0" applyFont="1" applyFill="1" applyBorder="1" applyAlignment="1" applyProtection="1">
      <alignment horizontal="center" vertical="center" wrapText="1"/>
      <protection hidden="1"/>
    </xf>
    <xf numFmtId="0" fontId="11" fillId="10" borderId="4" xfId="0" applyFont="1" applyFill="1" applyBorder="1" applyAlignment="1" applyProtection="1">
      <alignment vertical="center"/>
      <protection locked="0"/>
    </xf>
    <xf numFmtId="0" fontId="17" fillId="10" borderId="4" xfId="0" applyFont="1" applyFill="1" applyBorder="1" applyAlignment="1" applyProtection="1">
      <alignment horizontal="center" vertical="center"/>
      <protection locked="0"/>
    </xf>
    <xf numFmtId="0" fontId="6" fillId="10" borderId="4" xfId="0" applyFont="1" applyFill="1" applyBorder="1" applyAlignment="1" applyProtection="1">
      <alignment horizontal="center" vertical="center"/>
      <protection locked="0"/>
    </xf>
    <xf numFmtId="0" fontId="50" fillId="0" borderId="0" xfId="0" applyFont="1" applyAlignment="1">
      <alignment horizontal="center" vertical="center"/>
    </xf>
    <xf numFmtId="0" fontId="0" fillId="0" borderId="10" xfId="0" applyBorder="1" applyAlignment="1">
      <alignment vertical="center"/>
    </xf>
    <xf numFmtId="0" fontId="50" fillId="0" borderId="10" xfId="0" applyFont="1" applyBorder="1" applyAlignment="1">
      <alignment horizontal="center" vertical="center"/>
    </xf>
    <xf numFmtId="0" fontId="8" fillId="0" borderId="10" xfId="0" applyFont="1" applyBorder="1" applyAlignment="1">
      <alignment horizontal="center" vertical="center"/>
    </xf>
    <xf numFmtId="165" fontId="24" fillId="0" borderId="10" xfId="0" applyNumberFormat="1" applyFont="1" applyBorder="1" applyAlignment="1">
      <alignment horizontal="center" vertical="center"/>
    </xf>
    <xf numFmtId="0" fontId="47" fillId="0" borderId="0" xfId="0" applyFont="1" applyAlignment="1">
      <alignment horizontal="center" vertical="center"/>
    </xf>
    <xf numFmtId="0" fontId="34" fillId="10" borderId="4" xfId="0" applyFont="1" applyFill="1" applyBorder="1" applyAlignment="1" applyProtection="1">
      <alignment horizontal="center" vertical="center" wrapText="1"/>
      <protection locked="0"/>
    </xf>
    <xf numFmtId="0" fontId="1" fillId="0" borderId="0" xfId="0" applyFont="1" applyAlignment="1">
      <alignment horizontal="left" vertical="center" wrapText="1"/>
    </xf>
    <xf numFmtId="0" fontId="1" fillId="0" borderId="0" xfId="0" applyFont="1" applyAlignment="1">
      <alignment vertical="center" wrapText="1"/>
    </xf>
    <xf numFmtId="49" fontId="17" fillId="0" borderId="0" xfId="0" applyNumberFormat="1" applyFont="1" applyAlignment="1" applyProtection="1">
      <alignment horizontal="center" vertical="center" wrapText="1"/>
      <protection locked="0"/>
    </xf>
    <xf numFmtId="0" fontId="11" fillId="0" borderId="17" xfId="0" applyFont="1" applyBorder="1" applyAlignment="1">
      <alignment horizontal="center" vertical="center"/>
    </xf>
    <xf numFmtId="10" fontId="42" fillId="0" borderId="0" xfId="0" applyNumberFormat="1" applyFont="1" applyAlignment="1">
      <alignment horizontal="center" vertical="center"/>
    </xf>
    <xf numFmtId="10" fontId="42" fillId="0" borderId="4" xfId="0" applyNumberFormat="1" applyFont="1" applyBorder="1" applyAlignment="1">
      <alignment horizontal="center" vertical="center" wrapText="1"/>
    </xf>
    <xf numFmtId="10" fontId="42" fillId="0" borderId="0" xfId="0" applyNumberFormat="1" applyFont="1" applyAlignment="1">
      <alignment horizontal="center" vertical="center" wrapText="1"/>
    </xf>
    <xf numFmtId="10" fontId="37" fillId="0" borderId="4" xfId="0" applyNumberFormat="1" applyFont="1" applyBorder="1" applyAlignment="1">
      <alignment horizontal="center" vertical="center"/>
    </xf>
    <xf numFmtId="0" fontId="36" fillId="0" borderId="0" xfId="0" applyFont="1" applyAlignment="1">
      <alignment vertical="center" wrapText="1"/>
    </xf>
    <xf numFmtId="0" fontId="34" fillId="0" borderId="4" xfId="0" applyFont="1" applyBorder="1" applyAlignment="1" applyProtection="1">
      <alignment horizontal="center" vertical="center" wrapText="1"/>
      <protection locked="0"/>
    </xf>
    <xf numFmtId="0" fontId="11" fillId="0" borderId="10" xfId="0" applyFont="1" applyBorder="1" applyAlignment="1">
      <alignment horizontal="left" vertical="center" wrapText="1"/>
    </xf>
    <xf numFmtId="0" fontId="34" fillId="0" borderId="10" xfId="0" applyFont="1" applyBorder="1" applyAlignment="1" applyProtection="1">
      <alignment horizontal="center" vertical="center" wrapText="1"/>
      <protection locked="0"/>
    </xf>
    <xf numFmtId="164" fontId="17" fillId="10" borderId="4" xfId="0" applyNumberFormat="1" applyFont="1" applyFill="1" applyBorder="1" applyAlignment="1" applyProtection="1">
      <alignment horizontal="center" vertical="center"/>
      <protection locked="0"/>
    </xf>
    <xf numFmtId="0" fontId="24" fillId="0" borderId="4" xfId="0" applyFont="1" applyBorder="1" applyAlignment="1">
      <alignment horizontal="center" vertical="center" wrapText="1"/>
    </xf>
    <xf numFmtId="0" fontId="0" fillId="0" borderId="6" xfId="0" applyBorder="1" applyAlignment="1">
      <alignment vertical="center"/>
    </xf>
    <xf numFmtId="0" fontId="0" fillId="0" borderId="12" xfId="0" applyBorder="1" applyAlignment="1">
      <alignment vertical="center"/>
    </xf>
    <xf numFmtId="0" fontId="0" fillId="0" borderId="5" xfId="0" applyBorder="1" applyAlignment="1">
      <alignment vertical="center"/>
    </xf>
    <xf numFmtId="0" fontId="3" fillId="0" borderId="0" xfId="0" applyFont="1" applyAlignment="1">
      <alignment horizontal="center" vertical="center"/>
    </xf>
    <xf numFmtId="0" fontId="0" fillId="0" borderId="11" xfId="0" applyBorder="1" applyAlignment="1">
      <alignment vertical="center"/>
    </xf>
    <xf numFmtId="0" fontId="17" fillId="0" borderId="4" xfId="0" applyFont="1" applyBorder="1" applyAlignment="1">
      <alignment horizontal="center" vertical="center"/>
    </xf>
    <xf numFmtId="0" fontId="0" fillId="0" borderId="4" xfId="0" applyBorder="1" applyAlignment="1">
      <alignment vertical="center"/>
    </xf>
    <xf numFmtId="0" fontId="33" fillId="0" borderId="0" xfId="0" applyFont="1" applyAlignment="1">
      <alignment horizontal="center" vertical="center" textRotation="90"/>
    </xf>
    <xf numFmtId="0" fontId="12" fillId="0" borderId="0" xfId="0" applyFont="1" applyAlignment="1">
      <alignment vertical="center"/>
    </xf>
    <xf numFmtId="0" fontId="0" fillId="0" borderId="9" xfId="0" applyBorder="1" applyAlignment="1">
      <alignment vertical="center"/>
    </xf>
    <xf numFmtId="0" fontId="31" fillId="0" borderId="0" xfId="0" applyFont="1" applyAlignment="1">
      <alignment horizontal="center" vertical="center"/>
    </xf>
    <xf numFmtId="0" fontId="8" fillId="0" borderId="4" xfId="0" applyFont="1" applyBorder="1" applyAlignment="1">
      <alignment horizontal="center" vertical="center" wrapText="1"/>
    </xf>
    <xf numFmtId="0" fontId="33" fillId="0" borderId="0" xfId="0" applyFont="1" applyAlignment="1">
      <alignment horizontal="right" vertical="center"/>
    </xf>
    <xf numFmtId="0" fontId="8" fillId="0" borderId="0" xfId="0" applyFont="1" applyAlignment="1">
      <alignment vertical="center"/>
    </xf>
    <xf numFmtId="0" fontId="8" fillId="0" borderId="0" xfId="0" applyFont="1" applyAlignment="1">
      <alignment horizontal="center" vertical="center"/>
    </xf>
    <xf numFmtId="0" fontId="11" fillId="0" borderId="0" xfId="0" applyFont="1" applyAlignment="1">
      <alignment horizontal="center" vertical="center"/>
    </xf>
    <xf numFmtId="0" fontId="8" fillId="0" borderId="4" xfId="0" applyFont="1" applyBorder="1" applyAlignment="1">
      <alignment horizontal="center" vertical="center"/>
    </xf>
    <xf numFmtId="0" fontId="34" fillId="0" borderId="4" xfId="0" applyFont="1" applyBorder="1" applyAlignment="1">
      <alignment vertical="center" wrapText="1"/>
    </xf>
    <xf numFmtId="0" fontId="34" fillId="0" borderId="4" xfId="0" applyFont="1" applyBorder="1" applyAlignment="1">
      <alignment vertical="center"/>
    </xf>
    <xf numFmtId="0" fontId="49" fillId="0" borderId="0" xfId="0" applyFont="1" applyAlignment="1">
      <alignment horizontal="center" vertical="center"/>
    </xf>
    <xf numFmtId="0" fontId="11" fillId="0" borderId="0" xfId="0" applyFont="1" applyAlignment="1">
      <alignment horizontal="right" vertical="center"/>
    </xf>
    <xf numFmtId="0" fontId="41" fillId="0" borderId="0" xfId="0" applyFont="1" applyAlignment="1">
      <alignment vertical="center"/>
    </xf>
    <xf numFmtId="0" fontId="34" fillId="0" borderId="0" xfId="0" applyFont="1" applyAlignment="1">
      <alignment vertical="center" wrapText="1"/>
    </xf>
    <xf numFmtId="0" fontId="14" fillId="0" borderId="0" xfId="0" applyFont="1" applyAlignment="1" applyProtection="1">
      <alignment horizontal="center" vertical="center"/>
      <protection locked="0"/>
    </xf>
    <xf numFmtId="14" fontId="24" fillId="0" borderId="4" xfId="0" applyNumberFormat="1" applyFont="1" applyBorder="1" applyAlignment="1">
      <alignment horizontal="center" vertical="center"/>
    </xf>
    <xf numFmtId="0" fontId="47" fillId="0" borderId="2" xfId="0" applyFont="1" applyBorder="1" applyAlignment="1">
      <alignment horizontal="center" vertical="center"/>
    </xf>
    <xf numFmtId="0" fontId="8" fillId="0" borderId="2" xfId="0" applyFont="1" applyBorder="1" applyAlignment="1">
      <alignment horizontal="center" vertical="center"/>
    </xf>
    <xf numFmtId="14" fontId="24" fillId="0" borderId="2" xfId="0" applyNumberFormat="1" applyFont="1" applyBorder="1" applyAlignment="1">
      <alignment horizontal="center" vertical="center"/>
    </xf>
    <xf numFmtId="0" fontId="11" fillId="0" borderId="4" xfId="0" applyFont="1" applyBorder="1" applyAlignment="1">
      <alignment horizontal="center" vertical="center"/>
    </xf>
    <xf numFmtId="0" fontId="55" fillId="0" borderId="4" xfId="0" applyFont="1" applyBorder="1" applyAlignment="1">
      <alignment horizontal="center" vertical="center" wrapText="1"/>
    </xf>
    <xf numFmtId="0" fontId="37" fillId="0" borderId="4" xfId="0" applyFont="1" applyBorder="1" applyAlignment="1">
      <alignment horizontal="center" vertical="center" wrapText="1"/>
    </xf>
    <xf numFmtId="0" fontId="16" fillId="0" borderId="0" xfId="0" applyFont="1" applyAlignment="1">
      <alignment vertical="center"/>
    </xf>
    <xf numFmtId="0" fontId="20" fillId="0" borderId="0" xfId="0" applyFont="1"/>
    <xf numFmtId="0" fontId="10" fillId="0" borderId="0" xfId="0" applyFont="1" applyAlignment="1">
      <alignment vertical="center"/>
    </xf>
    <xf numFmtId="0" fontId="51" fillId="0" borderId="2" xfId="0" applyFont="1" applyBorder="1" applyAlignment="1">
      <alignment horizontal="center" vertical="center"/>
    </xf>
    <xf numFmtId="0" fontId="0" fillId="0" borderId="4" xfId="0" applyBorder="1" applyAlignment="1">
      <alignment horizontal="center" vertical="center"/>
    </xf>
    <xf numFmtId="0" fontId="13" fillId="0" borderId="0" xfId="0" applyFont="1" applyAlignment="1">
      <alignment horizontal="left" vertical="center"/>
    </xf>
    <xf numFmtId="0" fontId="23" fillId="0" borderId="0" xfId="0" applyFont="1" applyAlignment="1">
      <alignment vertical="center"/>
    </xf>
    <xf numFmtId="0" fontId="38" fillId="0" borderId="0" xfId="0" applyFont="1"/>
    <xf numFmtId="165" fontId="24" fillId="0" borderId="2" xfId="0" applyNumberFormat="1" applyFont="1" applyBorder="1" applyAlignment="1">
      <alignment horizontal="center" vertical="center"/>
    </xf>
    <xf numFmtId="0" fontId="10" fillId="0" borderId="0" xfId="0" applyFont="1" applyAlignment="1">
      <alignment horizontal="left" vertical="center"/>
    </xf>
    <xf numFmtId="3" fontId="8" fillId="0" borderId="16" xfId="0" applyNumberFormat="1" applyFont="1" applyBorder="1" applyAlignment="1">
      <alignment horizontal="center" vertical="center"/>
    </xf>
    <xf numFmtId="3" fontId="11" fillId="0" borderId="4" xfId="0" applyNumberFormat="1" applyFont="1" applyBorder="1" applyAlignment="1">
      <alignment horizontal="center" vertical="center"/>
    </xf>
    <xf numFmtId="0" fontId="11" fillId="0" borderId="1" xfId="0" applyFont="1" applyBorder="1" applyAlignment="1">
      <alignment horizontal="center" vertical="center"/>
    </xf>
    <xf numFmtId="0" fontId="4" fillId="0" borderId="4" xfId="0" applyFont="1" applyBorder="1" applyAlignment="1">
      <alignment horizontal="center" vertical="center" wrapText="1"/>
    </xf>
    <xf numFmtId="14" fontId="24" fillId="10" borderId="4" xfId="0" applyNumberFormat="1" applyFont="1" applyFill="1" applyBorder="1" applyAlignment="1" applyProtection="1">
      <alignment horizontal="center" vertical="center"/>
      <protection locked="0"/>
    </xf>
    <xf numFmtId="0" fontId="24" fillId="10" borderId="4" xfId="0" applyFont="1" applyFill="1" applyBorder="1" applyAlignment="1" applyProtection="1">
      <alignment horizontal="center" vertical="center"/>
      <protection locked="0"/>
    </xf>
    <xf numFmtId="0" fontId="50" fillId="0" borderId="2" xfId="0" applyFont="1" applyBorder="1" applyAlignment="1">
      <alignment horizontal="center" vertical="center"/>
    </xf>
    <xf numFmtId="0" fontId="11" fillId="0" borderId="2" xfId="0" applyFont="1" applyBorder="1" applyAlignment="1">
      <alignment horizontal="left" vertical="center" wrapText="1"/>
    </xf>
    <xf numFmtId="0" fontId="34" fillId="0" borderId="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4"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horizontal="center" vertical="center"/>
    </xf>
    <xf numFmtId="0" fontId="3" fillId="0" borderId="10" xfId="0" applyFont="1" applyBorder="1" applyAlignment="1">
      <alignment vertical="center"/>
    </xf>
    <xf numFmtId="0" fontId="35" fillId="0" borderId="0" xfId="0" applyFont="1" applyAlignment="1">
      <alignment vertical="center"/>
    </xf>
    <xf numFmtId="0" fontId="20" fillId="0" borderId="0" xfId="0" applyFont="1" applyAlignment="1">
      <alignment horizontal="left" vertical="center" wrapText="1"/>
    </xf>
    <xf numFmtId="0" fontId="20" fillId="0" borderId="0" xfId="0" applyFont="1" applyAlignment="1">
      <alignment horizontal="right" vertical="center" wrapText="1"/>
    </xf>
    <xf numFmtId="0" fontId="36" fillId="0" borderId="0" xfId="0" applyFont="1" applyAlignment="1">
      <alignment horizontal="center" vertical="center" wrapText="1"/>
    </xf>
    <xf numFmtId="0" fontId="6" fillId="11" borderId="4"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6" fillId="0" borderId="2" xfId="0" applyFont="1" applyBorder="1" applyAlignment="1">
      <alignment horizontal="center" vertical="center" wrapText="1"/>
    </xf>
    <xf numFmtId="1" fontId="17" fillId="0" borderId="2" xfId="0" applyNumberFormat="1" applyFont="1" applyBorder="1" applyAlignment="1">
      <alignment horizontal="center" vertical="center"/>
    </xf>
    <xf numFmtId="0" fontId="0" fillId="0" borderId="0" xfId="0" applyAlignment="1">
      <alignment horizontal="center" vertical="center"/>
    </xf>
    <xf numFmtId="1" fontId="19" fillId="0" borderId="4" xfId="0" applyNumberFormat="1"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8" fillId="0" borderId="0" xfId="0" applyFont="1" applyAlignment="1">
      <alignment horizontal="left" vertical="center" wrapText="1"/>
    </xf>
    <xf numFmtId="0" fontId="0" fillId="0" borderId="4" xfId="0" applyBorder="1" applyAlignment="1">
      <alignment horizontal="center" vertical="center" wrapText="1"/>
    </xf>
    <xf numFmtId="0" fontId="53" fillId="0" borderId="0" xfId="0" applyFont="1" applyAlignment="1">
      <alignment horizontal="center" vertical="center" wrapText="1"/>
    </xf>
    <xf numFmtId="0" fontId="42" fillId="0" borderId="4" xfId="0" applyFont="1" applyBorder="1" applyAlignment="1">
      <alignment horizontal="center" vertical="center" wrapText="1"/>
    </xf>
    <xf numFmtId="0" fontId="37" fillId="0" borderId="4" xfId="0" applyFont="1" applyBorder="1" applyAlignment="1">
      <alignment horizontal="right" vertical="center"/>
    </xf>
    <xf numFmtId="166" fontId="37" fillId="0" borderId="4" xfId="0" applyNumberFormat="1" applyFont="1" applyBorder="1" applyAlignment="1">
      <alignment horizontal="center" vertical="center"/>
    </xf>
    <xf numFmtId="0" fontId="37" fillId="0" borderId="4" xfId="0" applyFont="1" applyBorder="1" applyAlignment="1">
      <alignment horizontal="center" vertical="center"/>
    </xf>
    <xf numFmtId="0" fontId="37" fillId="0" borderId="3" xfId="0" applyFont="1" applyBorder="1" applyAlignment="1">
      <alignment horizontal="center" vertical="center" wrapText="1"/>
    </xf>
    <xf numFmtId="0" fontId="42" fillId="0" borderId="0" xfId="0" applyFont="1" applyAlignment="1">
      <alignment vertical="center"/>
    </xf>
    <xf numFmtId="0" fontId="57" fillId="0" borderId="0" xfId="0" applyFont="1" applyAlignment="1">
      <alignment horizontal="center" vertical="center" wrapText="1"/>
    </xf>
    <xf numFmtId="0" fontId="57" fillId="0" borderId="0" xfId="0" applyFont="1" applyAlignment="1">
      <alignment horizontal="left" vertical="center" wrapText="1"/>
    </xf>
    <xf numFmtId="14" fontId="34" fillId="0" borderId="0" xfId="0" applyNumberFormat="1" applyFont="1" applyAlignment="1">
      <alignment horizontal="center" vertical="center"/>
    </xf>
    <xf numFmtId="14" fontId="4" fillId="0" borderId="0" xfId="0" applyNumberFormat="1" applyFont="1" applyAlignment="1">
      <alignment horizontal="center" vertical="center"/>
    </xf>
    <xf numFmtId="0" fontId="19" fillId="0" borderId="7" xfId="0" applyFont="1" applyBorder="1" applyAlignment="1" applyProtection="1">
      <alignment horizontal="center" vertical="center"/>
      <protection locked="0"/>
    </xf>
    <xf numFmtId="0" fontId="33" fillId="0" borderId="0" xfId="0" applyFont="1" applyAlignment="1">
      <alignment vertical="center"/>
    </xf>
    <xf numFmtId="0" fontId="39"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left" vertical="center" wrapText="1"/>
    </xf>
    <xf numFmtId="0" fontId="58" fillId="0" borderId="0" xfId="0" applyFont="1" applyAlignment="1">
      <alignment horizontal="left" vertical="center" wrapText="1"/>
    </xf>
    <xf numFmtId="0" fontId="42" fillId="0" borderId="0" xfId="0" applyFont="1" applyAlignment="1">
      <alignment horizontal="center" vertical="center"/>
    </xf>
    <xf numFmtId="0" fontId="61" fillId="10" borderId="4" xfId="0" applyFont="1" applyFill="1" applyBorder="1" applyAlignment="1">
      <alignment vertical="center"/>
    </xf>
    <xf numFmtId="0" fontId="62" fillId="0" borderId="0" xfId="0" applyFont="1" applyAlignment="1">
      <alignment horizontal="left" vertical="center" wrapText="1"/>
    </xf>
    <xf numFmtId="0" fontId="56" fillId="0" borderId="0" xfId="0" applyFont="1" applyAlignment="1" applyProtection="1">
      <alignment horizontal="center" vertical="center"/>
      <protection hidden="1"/>
    </xf>
    <xf numFmtId="0" fontId="63" fillId="0" borderId="4" xfId="0" applyFont="1" applyBorder="1" applyAlignment="1">
      <alignment horizontal="left" vertical="center"/>
    </xf>
    <xf numFmtId="0" fontId="64" fillId="0" borderId="9" xfId="0" applyFont="1" applyBorder="1" applyAlignment="1">
      <alignment horizontal="center" vertical="center"/>
    </xf>
    <xf numFmtId="0" fontId="65" fillId="10" borderId="4" xfId="0" applyFont="1" applyFill="1" applyBorder="1" applyAlignment="1" applyProtection="1">
      <alignment horizontal="center" vertical="center"/>
      <protection locked="0"/>
    </xf>
    <xf numFmtId="0" fontId="63" fillId="0" borderId="4" xfId="0" applyFont="1" applyBorder="1" applyAlignment="1">
      <alignment horizontal="center" vertical="center" wrapText="1"/>
    </xf>
    <xf numFmtId="0" fontId="64" fillId="0" borderId="11" xfId="0" applyFont="1" applyBorder="1" applyAlignment="1">
      <alignment horizontal="center" vertical="center"/>
    </xf>
    <xf numFmtId="0" fontId="64" fillId="10" borderId="11" xfId="0" applyFont="1" applyFill="1" applyBorder="1" applyAlignment="1" applyProtection="1">
      <alignment horizontal="center" vertical="center"/>
      <protection locked="0"/>
    </xf>
    <xf numFmtId="0" fontId="65" fillId="10" borderId="6" xfId="0" applyFont="1" applyFill="1" applyBorder="1" applyAlignment="1" applyProtection="1">
      <alignment horizontal="center" vertical="center"/>
      <protection locked="0"/>
    </xf>
    <xf numFmtId="0" fontId="64" fillId="10" borderId="3" xfId="0" applyFont="1" applyFill="1" applyBorder="1" applyAlignment="1" applyProtection="1">
      <alignment horizontal="center" vertical="center"/>
      <protection locked="0"/>
    </xf>
    <xf numFmtId="0" fontId="66" fillId="0" borderId="4" xfId="0" applyFont="1" applyBorder="1" applyAlignment="1">
      <alignment horizontal="left" vertical="center"/>
    </xf>
    <xf numFmtId="0" fontId="67" fillId="10" borderId="4" xfId="0" applyFont="1" applyFill="1" applyBorder="1" applyAlignment="1" applyProtection="1">
      <alignment horizontal="center" vertical="center"/>
      <protection locked="0"/>
    </xf>
    <xf numFmtId="0" fontId="68" fillId="10" borderId="4" xfId="0" applyFont="1" applyFill="1" applyBorder="1" applyAlignment="1" applyProtection="1">
      <alignment horizontal="center" vertical="center"/>
      <protection locked="0"/>
    </xf>
    <xf numFmtId="3" fontId="68" fillId="10" borderId="4" xfId="0" applyNumberFormat="1" applyFont="1" applyFill="1" applyBorder="1" applyAlignment="1" applyProtection="1">
      <alignment horizontal="center" vertical="center"/>
      <protection locked="0"/>
    </xf>
    <xf numFmtId="0" fontId="69" fillId="0" borderId="4" xfId="0" applyFont="1" applyBorder="1" applyAlignment="1">
      <alignment horizontal="left" vertical="center"/>
    </xf>
    <xf numFmtId="0" fontId="70" fillId="10" borderId="4" xfId="0" applyFont="1" applyFill="1" applyBorder="1" applyAlignment="1" applyProtection="1">
      <alignment vertical="center"/>
      <protection locked="0"/>
    </xf>
    <xf numFmtId="0" fontId="70" fillId="10" borderId="4" xfId="0" applyFont="1" applyFill="1" applyBorder="1" applyAlignment="1" applyProtection="1">
      <alignment horizontal="center" vertical="center"/>
      <protection locked="0"/>
    </xf>
    <xf numFmtId="0" fontId="69" fillId="0" borderId="4" xfId="0" applyFont="1" applyBorder="1" applyAlignment="1">
      <alignment horizontal="center" vertical="center" wrapText="1"/>
    </xf>
    <xf numFmtId="0" fontId="37" fillId="0" borderId="4" xfId="0" applyFont="1" applyBorder="1" applyAlignment="1">
      <alignment horizontal="left" vertical="center"/>
    </xf>
    <xf numFmtId="1" fontId="19" fillId="10" borderId="4" xfId="0" applyNumberFormat="1" applyFont="1" applyFill="1" applyBorder="1" applyAlignment="1" applyProtection="1">
      <alignment horizontal="center" vertical="center"/>
      <protection locked="0"/>
    </xf>
    <xf numFmtId="0" fontId="33" fillId="0" borderId="1" xfId="0" applyFont="1" applyBorder="1" applyAlignment="1">
      <alignment horizontal="center" vertical="center"/>
    </xf>
    <xf numFmtId="0" fontId="33" fillId="10" borderId="4" xfId="0" applyFont="1" applyFill="1" applyBorder="1" applyAlignment="1" applyProtection="1">
      <alignment horizontal="left" vertical="center"/>
      <protection locked="0"/>
    </xf>
    <xf numFmtId="0" fontId="0" fillId="10" borderId="4" xfId="0" applyFill="1" applyBorder="1" applyAlignment="1" applyProtection="1">
      <alignment horizontal="center" vertical="center"/>
      <protection locked="0"/>
    </xf>
    <xf numFmtId="0" fontId="53" fillId="0" borderId="0" xfId="0" applyFont="1" applyAlignment="1">
      <alignment vertical="center"/>
    </xf>
    <xf numFmtId="0" fontId="0" fillId="15" borderId="4" xfId="0" applyFill="1" applyBorder="1" applyAlignment="1">
      <alignment horizontal="center" vertical="center"/>
    </xf>
    <xf numFmtId="3" fontId="17" fillId="15" borderId="4" xfId="0" applyNumberFormat="1" applyFont="1" applyFill="1" applyBorder="1" applyAlignment="1">
      <alignment horizontal="center" vertical="center"/>
    </xf>
    <xf numFmtId="10" fontId="11" fillId="15" borderId="4" xfId="0" applyNumberFormat="1" applyFont="1" applyFill="1" applyBorder="1" applyAlignment="1">
      <alignment horizontal="center" vertical="center"/>
    </xf>
    <xf numFmtId="10" fontId="17" fillId="15" borderId="4" xfId="0" applyNumberFormat="1" applyFont="1" applyFill="1" applyBorder="1" applyAlignment="1">
      <alignment horizontal="center" vertical="center"/>
    </xf>
    <xf numFmtId="164" fontId="17" fillId="15" borderId="4" xfId="0" applyNumberFormat="1" applyFont="1" applyFill="1" applyBorder="1" applyAlignment="1">
      <alignment vertical="center"/>
    </xf>
    <xf numFmtId="0" fontId="71" fillId="0" borderId="0" xfId="0" applyFont="1" applyAlignment="1">
      <alignment horizontal="center" vertical="center"/>
    </xf>
    <xf numFmtId="0" fontId="73" fillId="10" borderId="4" xfId="0" applyFont="1" applyFill="1" applyBorder="1" applyAlignment="1">
      <alignment vertical="center"/>
    </xf>
    <xf numFmtId="0" fontId="74" fillId="0" borderId="0" xfId="0" applyFont="1" applyAlignment="1">
      <alignment horizontal="left" vertical="center" wrapText="1"/>
    </xf>
    <xf numFmtId="0" fontId="76" fillId="0" borderId="4" xfId="0" applyFont="1" applyBorder="1" applyAlignment="1">
      <alignment horizontal="left" vertical="center"/>
    </xf>
    <xf numFmtId="0" fontId="77" fillId="10" borderId="4" xfId="0" applyFont="1" applyFill="1" applyBorder="1" applyAlignment="1" applyProtection="1">
      <alignment vertical="center"/>
      <protection locked="0"/>
    </xf>
    <xf numFmtId="0" fontId="77" fillId="10" borderId="4" xfId="0" applyFont="1" applyFill="1" applyBorder="1" applyAlignment="1" applyProtection="1">
      <alignment horizontal="center" vertical="center"/>
      <protection locked="0"/>
    </xf>
    <xf numFmtId="0" fontId="76" fillId="0" borderId="4" xfId="0" applyFont="1" applyBorder="1" applyAlignment="1">
      <alignment horizontal="center" vertical="center" wrapText="1"/>
    </xf>
    <xf numFmtId="0" fontId="78" fillId="0" borderId="4" xfId="0" applyFont="1" applyBorder="1" applyAlignment="1">
      <alignment horizontal="left" vertical="center"/>
    </xf>
    <xf numFmtId="0" fontId="79" fillId="10" borderId="4" xfId="0" applyFont="1" applyFill="1" applyBorder="1" applyAlignment="1" applyProtection="1">
      <alignment vertical="center"/>
      <protection locked="0"/>
    </xf>
    <xf numFmtId="0" fontId="79" fillId="10" borderId="4" xfId="0" applyFont="1" applyFill="1" applyBorder="1" applyAlignment="1" applyProtection="1">
      <alignment horizontal="center" vertical="center"/>
      <protection locked="0"/>
    </xf>
    <xf numFmtId="0" fontId="78" fillId="0" borderId="4" xfId="0" applyFont="1" applyBorder="1" applyAlignment="1">
      <alignment horizontal="center" vertical="center" wrapText="1"/>
    </xf>
    <xf numFmtId="0" fontId="80" fillId="0" borderId="4" xfId="0" applyFont="1" applyBorder="1" applyAlignment="1">
      <alignment horizontal="left" vertical="center"/>
    </xf>
    <xf numFmtId="0" fontId="81" fillId="10" borderId="4" xfId="0" applyFont="1" applyFill="1" applyBorder="1" applyAlignment="1" applyProtection="1">
      <alignment vertical="center"/>
      <protection locked="0"/>
    </xf>
    <xf numFmtId="0" fontId="81" fillId="10" borderId="4" xfId="0" applyFont="1" applyFill="1" applyBorder="1" applyAlignment="1" applyProtection="1">
      <alignment horizontal="center" vertical="center"/>
      <protection locked="0"/>
    </xf>
    <xf numFmtId="0" fontId="80" fillId="0" borderId="4" xfId="0" applyFont="1" applyBorder="1" applyAlignment="1">
      <alignment horizontal="center" vertical="center" wrapText="1"/>
    </xf>
    <xf numFmtId="0" fontId="82" fillId="0" borderId="4" xfId="0" applyFont="1" applyBorder="1" applyAlignment="1">
      <alignment horizontal="left" vertical="center"/>
    </xf>
    <xf numFmtId="0" fontId="83" fillId="10" borderId="4" xfId="0" applyFont="1" applyFill="1" applyBorder="1" applyAlignment="1" applyProtection="1">
      <alignment vertical="center"/>
      <protection locked="0"/>
    </xf>
    <xf numFmtId="0" fontId="83" fillId="10" borderId="4" xfId="0" applyFont="1" applyFill="1" applyBorder="1" applyAlignment="1" applyProtection="1">
      <alignment horizontal="center" vertical="center"/>
      <protection locked="0"/>
    </xf>
    <xf numFmtId="0" fontId="82" fillId="0" borderId="4" xfId="0" applyFont="1" applyBorder="1" applyAlignment="1">
      <alignment horizontal="center" vertical="center" wrapText="1"/>
    </xf>
    <xf numFmtId="0" fontId="84" fillId="0" borderId="4" xfId="0" applyFont="1" applyBorder="1" applyAlignment="1">
      <alignment horizontal="left" vertical="center"/>
    </xf>
    <xf numFmtId="0" fontId="85" fillId="10" borderId="4" xfId="0" applyFont="1" applyFill="1" applyBorder="1" applyAlignment="1" applyProtection="1">
      <alignment vertical="center"/>
      <protection locked="0"/>
    </xf>
    <xf numFmtId="0" fontId="85" fillId="10" borderId="4" xfId="0" applyFont="1" applyFill="1" applyBorder="1" applyAlignment="1" applyProtection="1">
      <alignment horizontal="center" vertical="center"/>
      <protection locked="0"/>
    </xf>
    <xf numFmtId="0" fontId="84" fillId="0" borderId="4" xfId="0" applyFont="1" applyBorder="1" applyAlignment="1">
      <alignment horizontal="center" vertical="center" wrapText="1"/>
    </xf>
    <xf numFmtId="0" fontId="75" fillId="0" borderId="1" xfId="0" applyFont="1" applyBorder="1" applyAlignment="1">
      <alignment horizontal="center" vertical="center"/>
    </xf>
    <xf numFmtId="0" fontId="75" fillId="0" borderId="15" xfId="0" applyFont="1" applyBorder="1" applyAlignment="1">
      <alignment horizontal="center" vertical="center"/>
    </xf>
    <xf numFmtId="0" fontId="86" fillId="10" borderId="4" xfId="0" applyFont="1" applyFill="1" applyBorder="1" applyAlignment="1">
      <alignment horizontal="center" vertical="center"/>
    </xf>
    <xf numFmtId="0" fontId="72" fillId="0" borderId="0" xfId="0" applyFont="1" applyAlignment="1">
      <alignment horizontal="left" vertical="center"/>
    </xf>
    <xf numFmtId="0" fontId="73" fillId="10" borderId="4" xfId="0" applyFont="1" applyFill="1" applyBorder="1" applyAlignment="1">
      <alignment horizontal="center" vertical="center"/>
    </xf>
    <xf numFmtId="0" fontId="74" fillId="0" borderId="0" xfId="0" applyFont="1" applyAlignment="1">
      <alignment horizontal="right" vertical="center" wrapText="1"/>
    </xf>
    <xf numFmtId="0" fontId="74" fillId="0" borderId="0" xfId="0" applyFont="1" applyAlignment="1">
      <alignment vertical="center"/>
    </xf>
    <xf numFmtId="0" fontId="74" fillId="0" borderId="0" xfId="0" applyFont="1" applyAlignment="1">
      <alignment vertical="center" wrapText="1"/>
    </xf>
    <xf numFmtId="0" fontId="72" fillId="10" borderId="4" xfId="0" applyFont="1" applyFill="1" applyBorder="1" applyAlignment="1">
      <alignment vertical="center"/>
    </xf>
    <xf numFmtId="0" fontId="72" fillId="0" borderId="0" xfId="0" applyFont="1"/>
    <xf numFmtId="0" fontId="74" fillId="10" borderId="4" xfId="0" applyFont="1" applyFill="1" applyBorder="1" applyAlignment="1">
      <alignment horizontal="left" vertical="center"/>
    </xf>
    <xf numFmtId="0" fontId="50" fillId="0" borderId="4" xfId="0" applyFont="1" applyBorder="1" applyAlignment="1">
      <alignment horizontal="center" vertical="center"/>
    </xf>
    <xf numFmtId="0" fontId="17" fillId="10" borderId="4" xfId="0" applyFont="1" applyFill="1" applyBorder="1" applyAlignment="1" applyProtection="1">
      <alignment horizontal="center" vertical="center"/>
      <protection locked="0"/>
    </xf>
    <xf numFmtId="0" fontId="71" fillId="0" borderId="0" xfId="0" applyFont="1" applyAlignment="1">
      <alignment horizontal="center" vertical="center"/>
    </xf>
    <xf numFmtId="0" fontId="72" fillId="0" borderId="0" xfId="0" applyFont="1" applyAlignment="1">
      <alignment horizontal="right" vertical="center"/>
    </xf>
    <xf numFmtId="0" fontId="72" fillId="0" borderId="8" xfId="0" applyFont="1" applyBorder="1" applyAlignment="1">
      <alignment horizontal="right" vertical="center"/>
    </xf>
    <xf numFmtId="0" fontId="74" fillId="0" borderId="0" xfId="0" applyFont="1" applyAlignment="1">
      <alignment horizontal="left" vertical="center"/>
    </xf>
    <xf numFmtId="0" fontId="42" fillId="0" borderId="7" xfId="0" applyFont="1" applyBorder="1" applyAlignment="1">
      <alignment horizontal="center" vertical="center" wrapText="1"/>
    </xf>
    <xf numFmtId="0" fontId="42" fillId="0" borderId="0" xfId="0" applyFont="1" applyAlignment="1">
      <alignment horizontal="center" vertical="center" wrapText="1"/>
    </xf>
    <xf numFmtId="0" fontId="17" fillId="10" borderId="1" xfId="0" applyFont="1" applyFill="1" applyBorder="1" applyAlignment="1" applyProtection="1">
      <alignment horizontal="center" vertical="center"/>
      <protection locked="0"/>
    </xf>
    <xf numFmtId="0" fontId="17" fillId="10" borderId="3" xfId="0" applyFont="1" applyFill="1" applyBorder="1" applyAlignment="1" applyProtection="1">
      <alignment horizontal="center" vertical="center"/>
      <protection locked="0"/>
    </xf>
    <xf numFmtId="0" fontId="0" fillId="15" borderId="4" xfId="0" applyFill="1" applyBorder="1" applyAlignment="1">
      <alignment horizontal="center" vertical="center" textRotation="90"/>
    </xf>
    <xf numFmtId="14" fontId="17" fillId="10" borderId="4" xfId="0" applyNumberFormat="1" applyFont="1" applyFill="1" applyBorder="1" applyAlignment="1" applyProtection="1">
      <alignment horizontal="center" vertical="center"/>
      <protection locked="0"/>
    </xf>
    <xf numFmtId="0" fontId="50" fillId="15" borderId="4" xfId="0" applyFont="1" applyFill="1" applyBorder="1" applyAlignment="1">
      <alignment horizontal="center" vertical="center"/>
    </xf>
    <xf numFmtId="0" fontId="0" fillId="15" borderId="6" xfId="0" applyFill="1" applyBorder="1" applyAlignment="1">
      <alignment horizontal="center" vertical="center" textRotation="90"/>
    </xf>
    <xf numFmtId="0" fontId="0" fillId="15" borderId="12" xfId="0" applyFill="1" applyBorder="1" applyAlignment="1">
      <alignment horizontal="center" vertical="center" textRotation="90"/>
    </xf>
    <xf numFmtId="0" fontId="0" fillId="15" borderId="5" xfId="0" applyFill="1" applyBorder="1" applyAlignment="1">
      <alignment horizontal="center" vertical="center" textRotation="90"/>
    </xf>
    <xf numFmtId="0" fontId="74" fillId="0" borderId="0" xfId="0" applyFont="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15" borderId="1" xfId="0" applyFill="1" applyBorder="1" applyAlignment="1">
      <alignment horizontal="left" vertical="center"/>
    </xf>
    <xf numFmtId="0" fontId="0" fillId="15" borderId="3" xfId="0" applyFill="1" applyBorder="1" applyAlignment="1">
      <alignment horizontal="left" vertical="center"/>
    </xf>
    <xf numFmtId="0" fontId="50" fillId="10" borderId="4" xfId="0" applyFont="1" applyFill="1" applyBorder="1" applyAlignment="1" applyProtection="1">
      <alignment horizontal="center" vertical="center"/>
      <protection locked="0"/>
    </xf>
    <xf numFmtId="49" fontId="17" fillId="10" borderId="4" xfId="0" applyNumberFormat="1" applyFont="1" applyFill="1" applyBorder="1" applyAlignment="1" applyProtection="1">
      <alignment horizontal="center" vertical="center"/>
      <protection locked="0"/>
    </xf>
    <xf numFmtId="0" fontId="57" fillId="16" borderId="0" xfId="0" applyFont="1" applyFill="1" applyAlignment="1">
      <alignment horizontal="center" vertical="center"/>
    </xf>
    <xf numFmtId="0" fontId="51" fillId="0" borderId="4" xfId="0" applyFont="1" applyBorder="1" applyAlignment="1">
      <alignment horizontal="center" vertical="center"/>
    </xf>
    <xf numFmtId="0" fontId="75" fillId="0" borderId="0" xfId="0" applyFont="1" applyAlignment="1">
      <alignment horizontal="left" vertical="center"/>
    </xf>
    <xf numFmtId="0" fontId="11" fillId="0" borderId="0" xfId="0" applyFont="1" applyAlignment="1">
      <alignment horizontal="left" vertical="center" wrapText="1"/>
    </xf>
    <xf numFmtId="0" fontId="74" fillId="10" borderId="4" xfId="0" applyFont="1" applyFill="1" applyBorder="1" applyAlignment="1">
      <alignment horizontal="center" vertical="center"/>
    </xf>
    <xf numFmtId="0" fontId="57" fillId="0" borderId="0" xfId="0" applyFont="1" applyAlignment="1">
      <alignment horizontal="left" vertical="center"/>
    </xf>
    <xf numFmtId="0" fontId="34" fillId="0" borderId="1" xfId="0"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75" fillId="0" borderId="10" xfId="0" applyFont="1" applyBorder="1" applyAlignment="1">
      <alignment horizontal="center" vertical="center"/>
    </xf>
    <xf numFmtId="0" fontId="11" fillId="10" borderId="1" xfId="0" applyFont="1" applyFill="1" applyBorder="1" applyAlignment="1" applyProtection="1">
      <alignment horizontal="center" vertical="center"/>
      <protection locked="0"/>
    </xf>
    <xf numFmtId="0" fontId="11" fillId="10" borderId="3" xfId="0" applyFont="1" applyFill="1" applyBorder="1" applyAlignment="1" applyProtection="1">
      <alignment horizontal="center" vertical="center"/>
      <protection locked="0"/>
    </xf>
    <xf numFmtId="0" fontId="62" fillId="0" borderId="0" xfId="0" applyFont="1" applyAlignment="1">
      <alignment horizontal="left" vertical="center" wrapText="1"/>
    </xf>
    <xf numFmtId="0" fontId="51" fillId="11" borderId="1" xfId="0" applyFont="1" applyFill="1" applyBorder="1" applyAlignment="1">
      <alignment horizontal="center" vertical="center"/>
    </xf>
    <xf numFmtId="0" fontId="51" fillId="11" borderId="2" xfId="0" applyFont="1" applyFill="1" applyBorder="1" applyAlignment="1">
      <alignment horizontal="center" vertical="center"/>
    </xf>
    <xf numFmtId="0" fontId="51" fillId="11" borderId="3" xfId="0" applyFont="1" applyFill="1" applyBorder="1" applyAlignment="1">
      <alignment horizontal="center" vertical="center"/>
    </xf>
    <xf numFmtId="0" fontId="59" fillId="0" borderId="0" xfId="0" applyFont="1" applyAlignment="1">
      <alignment horizontal="center" vertical="center"/>
    </xf>
    <xf numFmtId="0" fontId="60" fillId="0" borderId="0" xfId="0" applyFont="1" applyAlignment="1">
      <alignment horizontal="right" vertical="center"/>
    </xf>
    <xf numFmtId="0" fontId="60" fillId="0" borderId="8" xfId="0" applyFont="1" applyBorder="1" applyAlignment="1">
      <alignment horizontal="right" vertical="center"/>
    </xf>
    <xf numFmtId="0" fontId="60" fillId="0" borderId="0" xfId="0" applyFont="1" applyAlignment="1">
      <alignment horizontal="center" vertical="center"/>
    </xf>
    <xf numFmtId="0" fontId="42" fillId="0" borderId="4"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4" fillId="11" borderId="1" xfId="0" applyFont="1" applyFill="1" applyBorder="1" applyAlignment="1">
      <alignment horizontal="center" vertical="center"/>
    </xf>
    <xf numFmtId="0" fontId="14" fillId="11" borderId="2" xfId="0" applyFont="1" applyFill="1" applyBorder="1" applyAlignment="1">
      <alignment horizontal="center" vertical="center"/>
    </xf>
    <xf numFmtId="0" fontId="14" fillId="11" borderId="3" xfId="0" applyFont="1" applyFill="1" applyBorder="1" applyAlignment="1">
      <alignment horizontal="center" vertical="center"/>
    </xf>
    <xf numFmtId="0" fontId="0" fillId="0" borderId="4" xfId="0" applyBorder="1" applyAlignment="1">
      <alignment horizontal="center" vertical="center"/>
    </xf>
    <xf numFmtId="1" fontId="65" fillId="10" borderId="1" xfId="0" applyNumberFormat="1" applyFont="1" applyFill="1" applyBorder="1" applyAlignment="1" applyProtection="1">
      <alignment horizontal="center" vertical="center"/>
      <protection locked="0"/>
    </xf>
    <xf numFmtId="1" fontId="65" fillId="10" borderId="2" xfId="0" applyNumberFormat="1" applyFont="1" applyFill="1" applyBorder="1" applyAlignment="1" applyProtection="1">
      <alignment horizontal="center" vertical="center"/>
      <protection locked="0"/>
    </xf>
    <xf numFmtId="1" fontId="65" fillId="10" borderId="3" xfId="0" applyNumberFormat="1" applyFont="1" applyFill="1" applyBorder="1" applyAlignment="1" applyProtection="1">
      <alignment horizontal="center" vertical="center"/>
      <protection locked="0"/>
    </xf>
    <xf numFmtId="0" fontId="64" fillId="10" borderId="1" xfId="0" applyFont="1" applyFill="1" applyBorder="1" applyAlignment="1" applyProtection="1">
      <alignment horizontal="center" vertical="center"/>
      <protection locked="0"/>
    </xf>
    <xf numFmtId="0" fontId="64" fillId="10" borderId="2" xfId="0" applyFont="1" applyFill="1" applyBorder="1" applyAlignment="1" applyProtection="1">
      <alignment horizontal="center" vertical="center"/>
      <protection locked="0"/>
    </xf>
    <xf numFmtId="0" fontId="64" fillId="10" borderId="3"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4" fillId="11" borderId="4" xfId="0" applyFont="1" applyFill="1" applyBorder="1" applyAlignment="1">
      <alignment horizontal="center" vertical="center"/>
    </xf>
    <xf numFmtId="0" fontId="72" fillId="11" borderId="15" xfId="0" applyFont="1" applyFill="1" applyBorder="1" applyAlignment="1">
      <alignment horizontal="center" vertical="center" wrapText="1"/>
    </xf>
    <xf numFmtId="0" fontId="72" fillId="11" borderId="9" xfId="0" applyFont="1" applyFill="1" applyBorder="1" applyAlignment="1">
      <alignment horizontal="center" vertical="center" wrapText="1"/>
    </xf>
    <xf numFmtId="0" fontId="72" fillId="11" borderId="11" xfId="0" applyFont="1" applyFill="1" applyBorder="1" applyAlignment="1">
      <alignment horizontal="center" vertical="center" wrapText="1"/>
    </xf>
    <xf numFmtId="0" fontId="37" fillId="0" borderId="1" xfId="0" applyFont="1" applyBorder="1" applyAlignment="1">
      <alignment horizontal="center" vertical="center"/>
    </xf>
    <xf numFmtId="0" fontId="37" fillId="0" borderId="2" xfId="0" applyFont="1" applyBorder="1" applyAlignment="1">
      <alignment horizontal="center" vertical="center"/>
    </xf>
    <xf numFmtId="0" fontId="37" fillId="0" borderId="3" xfId="0" applyFont="1" applyBorder="1" applyAlignment="1">
      <alignment horizontal="center" vertical="center"/>
    </xf>
    <xf numFmtId="0" fontId="75" fillId="11" borderId="14" xfId="0" applyFont="1" applyFill="1" applyBorder="1" applyAlignment="1">
      <alignment horizontal="center" vertical="center"/>
    </xf>
    <xf numFmtId="0" fontId="75" fillId="11" borderId="10" xfId="0" applyFont="1" applyFill="1" applyBorder="1" applyAlignment="1">
      <alignment horizontal="center" vertical="center"/>
    </xf>
    <xf numFmtId="0" fontId="75" fillId="11" borderId="13" xfId="0" applyFont="1" applyFill="1" applyBorder="1" applyAlignment="1">
      <alignment horizontal="center" vertical="center"/>
    </xf>
    <xf numFmtId="0" fontId="57" fillId="0" borderId="0" xfId="0" applyFont="1" applyAlignment="1">
      <alignment horizontal="left" vertical="center" wrapText="1"/>
    </xf>
    <xf numFmtId="0" fontId="72" fillId="0" borderId="0" xfId="0" applyFont="1" applyAlignment="1">
      <alignment horizontal="center" vertical="center"/>
    </xf>
    <xf numFmtId="0" fontId="20" fillId="0" borderId="0" xfId="0" applyFont="1" applyAlignment="1">
      <alignment horizontal="center" vertical="center"/>
    </xf>
    <xf numFmtId="0" fontId="66" fillId="0" borderId="1" xfId="0" applyFont="1" applyBorder="1" applyAlignment="1">
      <alignment horizontal="center" vertical="center" wrapText="1"/>
    </xf>
    <xf numFmtId="0" fontId="66" fillId="0" borderId="2" xfId="0" applyFont="1" applyBorder="1" applyAlignment="1">
      <alignment horizontal="center" vertical="center" wrapText="1"/>
    </xf>
    <xf numFmtId="0" fontId="66" fillId="0" borderId="3" xfId="0" applyFont="1" applyBorder="1" applyAlignment="1">
      <alignment horizontal="center" vertical="center" wrapText="1"/>
    </xf>
    <xf numFmtId="0" fontId="14" fillId="14" borderId="4" xfId="0" applyFont="1" applyFill="1" applyBorder="1" applyAlignment="1">
      <alignment horizontal="center" vertical="center"/>
    </xf>
    <xf numFmtId="0" fontId="24" fillId="0" borderId="4" xfId="0" applyFont="1" applyBorder="1" applyAlignment="1">
      <alignment horizontal="center" vertical="center" wrapText="1"/>
    </xf>
    <xf numFmtId="0" fontId="11" fillId="10" borderId="2" xfId="0" applyFont="1" applyFill="1" applyBorder="1" applyAlignment="1" applyProtection="1">
      <alignment horizontal="center" vertical="center"/>
      <protection locked="0"/>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74" fillId="0" borderId="5" xfId="0" applyFont="1" applyBorder="1" applyAlignment="1">
      <alignment horizontal="center" vertical="center"/>
    </xf>
    <xf numFmtId="0" fontId="11" fillId="10" borderId="14" xfId="0" applyFont="1" applyFill="1" applyBorder="1" applyAlignment="1" applyProtection="1">
      <alignment horizontal="center" vertical="center"/>
      <protection locked="0"/>
    </xf>
    <xf numFmtId="0" fontId="11" fillId="10" borderId="10" xfId="0" applyFont="1" applyFill="1" applyBorder="1" applyAlignment="1" applyProtection="1">
      <alignment horizontal="center" vertical="center"/>
      <protection locked="0"/>
    </xf>
    <xf numFmtId="0" fontId="11" fillId="10" borderId="13" xfId="0" applyFont="1" applyFill="1" applyBorder="1" applyAlignment="1" applyProtection="1">
      <alignment horizontal="center" vertical="center"/>
      <protection locked="0"/>
    </xf>
    <xf numFmtId="164" fontId="14" fillId="10" borderId="4" xfId="0" applyNumberFormat="1" applyFont="1" applyFill="1" applyBorder="1" applyAlignment="1" applyProtection="1">
      <alignment horizontal="center" vertical="center"/>
      <protection locked="0"/>
    </xf>
    <xf numFmtId="0" fontId="37" fillId="0" borderId="4" xfId="0" applyFont="1" applyBorder="1" applyAlignment="1">
      <alignment horizontal="center" vertical="center" wrapText="1"/>
    </xf>
    <xf numFmtId="165" fontId="11" fillId="10" borderId="1" xfId="0" applyNumberFormat="1" applyFont="1" applyFill="1" applyBorder="1" applyAlignment="1" applyProtection="1">
      <alignment horizontal="center" vertical="center"/>
      <protection locked="0"/>
    </xf>
    <xf numFmtId="165" fontId="11" fillId="10" borderId="2" xfId="0" applyNumberFormat="1" applyFont="1" applyFill="1" applyBorder="1" applyAlignment="1" applyProtection="1">
      <alignment horizontal="center" vertical="center"/>
      <protection locked="0"/>
    </xf>
    <xf numFmtId="165" fontId="11" fillId="10" borderId="3" xfId="0" applyNumberFormat="1" applyFont="1" applyFill="1" applyBorder="1" applyAlignment="1" applyProtection="1">
      <alignment horizontal="center" vertical="center"/>
      <protection locked="0"/>
    </xf>
    <xf numFmtId="0" fontId="74" fillId="0" borderId="1" xfId="0" applyFont="1" applyBorder="1" applyAlignment="1">
      <alignment horizontal="center" vertical="center"/>
    </xf>
    <xf numFmtId="0" fontId="74" fillId="0" borderId="3" xfId="0" applyFont="1" applyBorder="1" applyAlignment="1">
      <alignment horizontal="center" vertical="center"/>
    </xf>
    <xf numFmtId="0" fontId="51" fillId="13" borderId="1" xfId="0" applyFont="1" applyFill="1" applyBorder="1" applyAlignment="1">
      <alignment horizontal="center" vertical="center"/>
    </xf>
    <xf numFmtId="0" fontId="51" fillId="13" borderId="2" xfId="0" applyFont="1" applyFill="1" applyBorder="1" applyAlignment="1">
      <alignment horizontal="center" vertical="center"/>
    </xf>
    <xf numFmtId="0" fontId="51" fillId="13" borderId="3"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4" fillId="13" borderId="4" xfId="0" applyFont="1" applyFill="1" applyBorder="1" applyAlignment="1">
      <alignment horizontal="center" vertical="center"/>
    </xf>
    <xf numFmtId="0" fontId="51" fillId="14" borderId="1" xfId="0" applyFont="1" applyFill="1" applyBorder="1" applyAlignment="1">
      <alignment horizontal="center" vertical="center"/>
    </xf>
    <xf numFmtId="0" fontId="51" fillId="14" borderId="2" xfId="0" applyFont="1" applyFill="1" applyBorder="1" applyAlignment="1">
      <alignment horizontal="center" vertical="center"/>
    </xf>
    <xf numFmtId="0" fontId="51" fillId="14" borderId="3" xfId="0" applyFont="1" applyFill="1" applyBorder="1" applyAlignment="1">
      <alignment horizontal="center" vertical="center"/>
    </xf>
    <xf numFmtId="0" fontId="72" fillId="0" borderId="0" xfId="0" applyFont="1" applyAlignment="1">
      <alignment horizontal="left" vertical="center"/>
    </xf>
    <xf numFmtId="0" fontId="42" fillId="0" borderId="1" xfId="0" applyFont="1" applyBorder="1" applyAlignment="1">
      <alignment horizontal="center" vertical="center"/>
    </xf>
    <xf numFmtId="0" fontId="42" fillId="0" borderId="3" xfId="0" applyFont="1" applyBorder="1" applyAlignment="1">
      <alignment horizontal="center" vertical="center"/>
    </xf>
    <xf numFmtId="0" fontId="75" fillId="0" borderId="0" xfId="0" applyFont="1" applyAlignment="1">
      <alignment horizontal="center" vertical="center"/>
    </xf>
    <xf numFmtId="0" fontId="55" fillId="0" borderId="14"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13" xfId="0" applyFont="1" applyBorder="1" applyAlignment="1">
      <alignment horizontal="center" vertical="center" wrapText="1"/>
    </xf>
    <xf numFmtId="0" fontId="14" fillId="17" borderId="4" xfId="0" applyFont="1" applyFill="1" applyBorder="1" applyAlignment="1">
      <alignment horizontal="center" vertical="center"/>
    </xf>
    <xf numFmtId="0" fontId="51" fillId="17" borderId="1" xfId="0" applyFont="1" applyFill="1" applyBorder="1" applyAlignment="1">
      <alignment horizontal="center" vertical="center"/>
    </xf>
    <xf numFmtId="0" fontId="51" fillId="17" borderId="2" xfId="0" applyFont="1" applyFill="1" applyBorder="1" applyAlignment="1">
      <alignment horizontal="center" vertical="center"/>
    </xf>
    <xf numFmtId="0" fontId="51" fillId="17" borderId="3" xfId="0" applyFont="1" applyFill="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74" fillId="0" borderId="0" xfId="0" applyFont="1" applyAlignment="1">
      <alignment horizontal="center" vertical="center"/>
    </xf>
    <xf numFmtId="0" fontId="11" fillId="0" borderId="4" xfId="0" applyFont="1" applyBorder="1" applyAlignment="1">
      <alignment horizontal="left" vertical="center" wrapText="1"/>
    </xf>
    <xf numFmtId="165" fontId="19" fillId="10" borderId="4" xfId="0" applyNumberFormat="1" applyFont="1" applyFill="1" applyBorder="1" applyAlignment="1" applyProtection="1">
      <alignment horizontal="center" vertical="center" wrapText="1"/>
      <protection locked="0"/>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6" xfId="0" applyFont="1" applyBorder="1" applyAlignment="1">
      <alignment horizontal="left" vertical="center" wrapText="1"/>
    </xf>
    <xf numFmtId="0" fontId="6" fillId="10" borderId="14" xfId="0" applyFont="1" applyFill="1" applyBorder="1" applyAlignment="1" applyProtection="1">
      <alignment horizontal="left" vertical="top" wrapText="1"/>
      <protection locked="0"/>
    </xf>
    <xf numFmtId="0" fontId="6" fillId="10" borderId="10" xfId="0" applyFont="1" applyFill="1" applyBorder="1" applyAlignment="1" applyProtection="1">
      <alignment horizontal="left" vertical="top" wrapText="1"/>
      <protection locked="0"/>
    </xf>
    <xf numFmtId="0" fontId="6" fillId="10" borderId="13" xfId="0" applyFont="1" applyFill="1" applyBorder="1" applyAlignment="1" applyProtection="1">
      <alignment horizontal="left" vertical="top" wrapText="1"/>
      <protection locked="0"/>
    </xf>
    <xf numFmtId="0" fontId="6" fillId="10" borderId="7" xfId="0" applyFont="1" applyFill="1" applyBorder="1" applyAlignment="1" applyProtection="1">
      <alignment horizontal="left" vertical="top" wrapText="1"/>
      <protection locked="0"/>
    </xf>
    <xf numFmtId="0" fontId="6" fillId="10" borderId="0" xfId="0" applyFont="1" applyFill="1" applyAlignment="1" applyProtection="1">
      <alignment horizontal="left" vertical="top" wrapText="1"/>
      <protection locked="0"/>
    </xf>
    <xf numFmtId="0" fontId="6" fillId="10" borderId="8" xfId="0" applyFont="1" applyFill="1" applyBorder="1" applyAlignment="1" applyProtection="1">
      <alignment horizontal="left" vertical="top" wrapText="1"/>
      <protection locked="0"/>
    </xf>
    <xf numFmtId="0" fontId="6" fillId="10" borderId="15" xfId="0" applyFont="1" applyFill="1" applyBorder="1" applyAlignment="1" applyProtection="1">
      <alignment horizontal="left" vertical="top" wrapText="1"/>
      <protection locked="0"/>
    </xf>
    <xf numFmtId="0" fontId="6" fillId="10" borderId="9" xfId="0" applyFont="1" applyFill="1" applyBorder="1" applyAlignment="1" applyProtection="1">
      <alignment horizontal="left" vertical="top" wrapText="1"/>
      <protection locked="0"/>
    </xf>
    <xf numFmtId="0" fontId="6" fillId="10" borderId="11" xfId="0" applyFont="1" applyFill="1" applyBorder="1" applyAlignment="1" applyProtection="1">
      <alignment horizontal="left" vertical="top" wrapText="1"/>
      <protection locked="0"/>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164" fontId="19" fillId="10" borderId="4" xfId="0" applyNumberFormat="1" applyFont="1" applyFill="1" applyBorder="1" applyAlignment="1" applyProtection="1">
      <alignment horizontal="center" vertical="center" wrapText="1"/>
      <protection locked="0"/>
    </xf>
    <xf numFmtId="0" fontId="34" fillId="10" borderId="4" xfId="0" applyFont="1" applyFill="1" applyBorder="1" applyAlignment="1" applyProtection="1">
      <alignment horizontal="center" vertical="center" wrapText="1"/>
      <protection locked="0"/>
    </xf>
    <xf numFmtId="0" fontId="51" fillId="12" borderId="4" xfId="0" applyFont="1" applyFill="1" applyBorder="1" applyAlignment="1">
      <alignment horizontal="center" vertical="center"/>
    </xf>
    <xf numFmtId="0" fontId="50" fillId="0" borderId="1" xfId="0" applyFont="1" applyBorder="1" applyAlignment="1">
      <alignment horizontal="center" vertical="center"/>
    </xf>
    <xf numFmtId="0" fontId="50" fillId="0" borderId="2" xfId="0" applyFont="1" applyBorder="1" applyAlignment="1">
      <alignment horizontal="center" vertical="center"/>
    </xf>
    <xf numFmtId="0" fontId="50" fillId="0" borderId="3" xfId="0" applyFont="1" applyBorder="1" applyAlignment="1">
      <alignment horizontal="center" vertical="center"/>
    </xf>
    <xf numFmtId="0" fontId="14" fillId="12" borderId="1" xfId="0"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2" borderId="3"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164" fontId="19" fillId="0" borderId="1"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34"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34" fillId="0" borderId="4" xfId="0" applyFont="1" applyBorder="1" applyAlignment="1" applyProtection="1">
      <alignment horizontal="center" vertical="center" wrapText="1"/>
      <protection locked="0"/>
    </xf>
    <xf numFmtId="164" fontId="19" fillId="10" borderId="5" xfId="0" applyNumberFormat="1" applyFont="1" applyFill="1" applyBorder="1" applyAlignment="1" applyProtection="1">
      <alignment horizontal="center" vertical="center" wrapText="1"/>
      <protection locked="0"/>
    </xf>
    <xf numFmtId="0" fontId="0" fillId="11" borderId="4" xfId="0" applyFill="1" applyBorder="1" applyAlignment="1">
      <alignment horizontal="center" vertical="center" wrapText="1"/>
    </xf>
    <xf numFmtId="0" fontId="51" fillId="11" borderId="4" xfId="0" applyFont="1" applyFill="1" applyBorder="1" applyAlignment="1">
      <alignment horizontal="center" vertical="center"/>
    </xf>
    <xf numFmtId="0" fontId="19" fillId="11" borderId="4" xfId="0" applyFont="1" applyFill="1" applyBorder="1" applyAlignment="1">
      <alignment horizontal="center" vertical="center" wrapText="1"/>
    </xf>
    <xf numFmtId="0" fontId="17" fillId="10" borderId="2" xfId="0" applyFont="1" applyFill="1" applyBorder="1" applyAlignment="1" applyProtection="1">
      <alignment horizontal="center" vertical="center"/>
      <protection locked="0"/>
    </xf>
    <xf numFmtId="0" fontId="0" fillId="10" borderId="1" xfId="0"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10" borderId="3" xfId="0" applyFill="1" applyBorder="1" applyAlignment="1" applyProtection="1">
      <alignment horizontal="center" vertical="center"/>
      <protection locked="0"/>
    </xf>
    <xf numFmtId="0" fontId="6" fillId="10" borderId="1" xfId="0" applyFont="1" applyFill="1" applyBorder="1" applyAlignment="1" applyProtection="1">
      <alignment horizontal="center" vertical="center"/>
      <protection locked="0"/>
    </xf>
    <xf numFmtId="0" fontId="6" fillId="10" borderId="3" xfId="0" applyFont="1" applyFill="1" applyBorder="1" applyAlignment="1" applyProtection="1">
      <alignment horizontal="center" vertical="center"/>
      <protection locked="0"/>
    </xf>
    <xf numFmtId="0" fontId="1" fillId="11" borderId="4" xfId="0" applyFont="1" applyFill="1" applyBorder="1" applyAlignment="1">
      <alignment horizontal="center" vertical="center" wrapText="1"/>
    </xf>
    <xf numFmtId="0" fontId="17" fillId="0" borderId="10" xfId="0" applyFont="1" applyBorder="1" applyAlignment="1">
      <alignment horizontal="righ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7" fillId="0" borderId="10" xfId="0" applyFont="1" applyBorder="1" applyAlignment="1">
      <alignment horizontal="center" vertical="center" wrapText="1"/>
    </xf>
    <xf numFmtId="0" fontId="57" fillId="0" borderId="13" xfId="0" applyFont="1" applyBorder="1" applyAlignment="1">
      <alignment horizontal="center" vertical="center" wrapText="1"/>
    </xf>
    <xf numFmtId="0" fontId="6" fillId="10" borderId="4" xfId="0" applyFont="1" applyFill="1" applyBorder="1" applyAlignment="1" applyProtection="1">
      <alignment horizontal="center" vertical="center"/>
      <protection locked="0"/>
    </xf>
    <xf numFmtId="0" fontId="19" fillId="11" borderId="1"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42" fillId="0" borderId="0" xfId="0" applyFont="1" applyAlignment="1">
      <alignment horizontal="center" vertical="center"/>
    </xf>
    <xf numFmtId="0" fontId="33" fillId="0" borderId="0" xfId="0" applyFont="1" applyAlignment="1">
      <alignment horizontal="center" vertical="center" wrapText="1"/>
    </xf>
    <xf numFmtId="0" fontId="42" fillId="0" borderId="8" xfId="0" applyFont="1" applyBorder="1" applyAlignment="1">
      <alignment horizontal="center" vertical="center"/>
    </xf>
    <xf numFmtId="0" fontId="87" fillId="0" borderId="0" xfId="0" applyFont="1" applyAlignment="1">
      <alignment horizontal="center" vertical="center" wrapText="1"/>
    </xf>
    <xf numFmtId="0" fontId="74" fillId="11" borderId="14" xfId="0" applyFont="1" applyFill="1" applyBorder="1" applyAlignment="1">
      <alignment horizontal="center" vertical="center" wrapText="1"/>
    </xf>
    <xf numFmtId="0" fontId="74" fillId="11" borderId="10"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74" fillId="11" borderId="7" xfId="0" applyFont="1" applyFill="1" applyBorder="1" applyAlignment="1">
      <alignment horizontal="center" vertical="center" wrapText="1"/>
    </xf>
    <xf numFmtId="0" fontId="74" fillId="11" borderId="0" xfId="0" applyFont="1" applyFill="1" applyAlignment="1">
      <alignment horizontal="center" vertical="center" wrapText="1"/>
    </xf>
    <xf numFmtId="0" fontId="74" fillId="11" borderId="8" xfId="0" applyFont="1" applyFill="1" applyBorder="1" applyAlignment="1">
      <alignment horizontal="center" vertical="center" wrapText="1"/>
    </xf>
    <xf numFmtId="0" fontId="74" fillId="11" borderId="15" xfId="0" applyFont="1" applyFill="1" applyBorder="1" applyAlignment="1">
      <alignment horizontal="center" vertical="center" wrapText="1"/>
    </xf>
    <xf numFmtId="0" fontId="74" fillId="11" borderId="9" xfId="0" applyFont="1" applyFill="1" applyBorder="1" applyAlignment="1">
      <alignment horizontal="center" vertical="center" wrapText="1"/>
    </xf>
    <xf numFmtId="0" fontId="74" fillId="11" borderId="11" xfId="0" applyFont="1" applyFill="1" applyBorder="1" applyAlignment="1">
      <alignment horizontal="center" vertical="center" wrapText="1"/>
    </xf>
    <xf numFmtId="0" fontId="72" fillId="0" borderId="10" xfId="0" applyFont="1" applyBorder="1" applyAlignment="1">
      <alignment horizontal="center" vertical="center"/>
    </xf>
    <xf numFmtId="0" fontId="57" fillId="0" borderId="4" xfId="0" applyFont="1" applyBorder="1" applyAlignment="1">
      <alignment horizontal="left" vertical="center" wrapText="1"/>
    </xf>
    <xf numFmtId="0" fontId="74" fillId="10" borderId="4" xfId="0" applyFont="1" applyFill="1" applyBorder="1" applyAlignment="1">
      <alignment horizontal="left" vertical="center" wrapText="1"/>
    </xf>
    <xf numFmtId="0" fontId="79" fillId="0" borderId="0" xfId="0" applyFont="1" applyAlignment="1">
      <alignment horizontal="left" vertical="center"/>
    </xf>
    <xf numFmtId="0" fontId="83" fillId="0" borderId="0" xfId="0" applyFont="1" applyAlignment="1">
      <alignment horizontal="left" vertical="center"/>
    </xf>
    <xf numFmtId="0" fontId="85" fillId="0" borderId="0" xfId="0" applyFont="1" applyAlignment="1">
      <alignment horizontal="left" vertical="center"/>
    </xf>
    <xf numFmtId="0" fontId="81" fillId="0" borderId="0" xfId="0" applyFont="1" applyAlignment="1">
      <alignment horizontal="left" vertical="center"/>
    </xf>
    <xf numFmtId="0" fontId="70" fillId="0" borderId="0" xfId="0" applyFont="1" applyAlignment="1">
      <alignment horizontal="left" vertical="center"/>
    </xf>
    <xf numFmtId="0" fontId="20" fillId="0" borderId="0" xfId="0" applyFont="1" applyAlignment="1">
      <alignment horizontal="center" vertical="center" wrapText="1"/>
    </xf>
    <xf numFmtId="0" fontId="20" fillId="11" borderId="4" xfId="0" applyFont="1" applyFill="1" applyBorder="1" applyAlignment="1">
      <alignment horizontal="center" vertical="center" wrapText="1"/>
    </xf>
    <xf numFmtId="0" fontId="11" fillId="0" borderId="0" xfId="0" applyFont="1" applyAlignment="1">
      <alignment horizontal="center" vertical="center" wrapText="1"/>
    </xf>
    <xf numFmtId="0" fontId="89" fillId="0" borderId="4" xfId="0" applyFont="1" applyBorder="1" applyAlignment="1">
      <alignment horizontal="center" vertical="center" wrapText="1"/>
    </xf>
    <xf numFmtId="0" fontId="91" fillId="0" borderId="4" xfId="0" applyFont="1" applyBorder="1" applyAlignment="1">
      <alignment horizontal="center" vertical="center" wrapText="1"/>
    </xf>
    <xf numFmtId="0" fontId="93" fillId="0" borderId="4" xfId="0" applyFont="1" applyBorder="1" applyAlignment="1">
      <alignment horizontal="center" vertical="center" wrapText="1"/>
    </xf>
    <xf numFmtId="0" fontId="97" fillId="0" borderId="4" xfId="0" applyFont="1" applyBorder="1" applyAlignment="1">
      <alignment horizontal="center" vertical="center" wrapText="1"/>
    </xf>
    <xf numFmtId="0" fontId="95" fillId="0" borderId="4" xfId="0" applyFont="1" applyBorder="1" applyAlignment="1">
      <alignment horizontal="center" vertical="center" wrapText="1"/>
    </xf>
    <xf numFmtId="0" fontId="96" fillId="0" borderId="4" xfId="0" applyFont="1" applyBorder="1" applyAlignment="1">
      <alignment horizontal="center" vertical="center" wrapText="1"/>
    </xf>
    <xf numFmtId="0" fontId="50" fillId="0" borderId="0" xfId="0" applyFont="1" applyAlignment="1">
      <alignment horizontal="center" vertical="center"/>
    </xf>
    <xf numFmtId="0" fontId="19" fillId="10" borderId="1" xfId="0" applyFont="1" applyFill="1" applyBorder="1" applyAlignment="1" applyProtection="1">
      <alignment horizontal="center" vertical="center"/>
      <protection locked="0"/>
    </xf>
    <xf numFmtId="0" fontId="19" fillId="10" borderId="2" xfId="0" applyFont="1" applyFill="1" applyBorder="1" applyAlignment="1" applyProtection="1">
      <alignment horizontal="center" vertical="center"/>
      <protection locked="0"/>
    </xf>
    <xf numFmtId="0" fontId="19" fillId="10" borderId="3" xfId="0" applyFont="1" applyFill="1" applyBorder="1" applyAlignment="1" applyProtection="1">
      <alignment horizontal="center" vertical="center"/>
      <protection locked="0"/>
    </xf>
    <xf numFmtId="0" fontId="0" fillId="0" borderId="4" xfId="0" applyBorder="1" applyAlignment="1">
      <alignment horizontal="center" vertical="center" wrapText="1"/>
    </xf>
    <xf numFmtId="0" fontId="17" fillId="0" borderId="0" xfId="0" applyFont="1" applyAlignment="1">
      <alignment horizontal="center" vertical="center"/>
    </xf>
    <xf numFmtId="0" fontId="50" fillId="11" borderId="4" xfId="0" applyFont="1" applyFill="1" applyBorder="1" applyAlignment="1">
      <alignment horizontal="center" vertical="center"/>
    </xf>
    <xf numFmtId="0" fontId="14" fillId="10" borderId="1"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74" fillId="11" borderId="4" xfId="0" applyFont="1" applyFill="1" applyBorder="1" applyAlignment="1">
      <alignment horizontal="center" vertical="center" wrapText="1"/>
    </xf>
    <xf numFmtId="0" fontId="77" fillId="0" borderId="0" xfId="0" applyFont="1" applyAlignment="1">
      <alignment horizontal="left" vertical="center"/>
    </xf>
    <xf numFmtId="0" fontId="11" fillId="0" borderId="0" xfId="0" applyFont="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165" fontId="19" fillId="10" borderId="1" xfId="0" applyNumberFormat="1" applyFont="1" applyFill="1" applyBorder="1" applyAlignment="1" applyProtection="1">
      <alignment horizontal="center" vertical="center" wrapText="1"/>
      <protection locked="0"/>
    </xf>
    <xf numFmtId="165" fontId="19" fillId="10" borderId="2" xfId="0" applyNumberFormat="1" applyFont="1" applyFill="1" applyBorder="1" applyAlignment="1" applyProtection="1">
      <alignment horizontal="center" vertical="center" wrapText="1"/>
      <protection locked="0"/>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17" fillId="0" borderId="0" xfId="0" applyFont="1" applyAlignment="1">
      <alignment horizontal="left" vertical="center"/>
    </xf>
    <xf numFmtId="0" fontId="75" fillId="0" borderId="0" xfId="0" applyFont="1" applyAlignment="1">
      <alignment horizontal="center" vertical="center" wrapText="1"/>
    </xf>
    <xf numFmtId="0" fontId="51" fillId="15" borderId="1" xfId="0" applyFont="1" applyFill="1" applyBorder="1" applyAlignment="1">
      <alignment horizontal="center" vertical="center"/>
    </xf>
    <xf numFmtId="0" fontId="51" fillId="15" borderId="2" xfId="0" applyFont="1" applyFill="1" applyBorder="1" applyAlignment="1">
      <alignment horizontal="center" vertical="center"/>
    </xf>
    <xf numFmtId="0" fontId="51" fillId="15" borderId="3" xfId="0" applyFont="1" applyFill="1" applyBorder="1" applyAlignment="1">
      <alignment horizontal="center" vertical="center"/>
    </xf>
    <xf numFmtId="0" fontId="14" fillId="0" borderId="0" xfId="0" applyFont="1" applyAlignment="1" applyProtection="1">
      <alignment horizontal="center" vertical="center"/>
      <protection hidden="1"/>
    </xf>
    <xf numFmtId="0" fontId="72" fillId="0" borderId="0" xfId="0" applyFont="1" applyAlignment="1" applyProtection="1">
      <alignment horizontal="center" vertical="center" wrapText="1"/>
      <protection hidden="1"/>
    </xf>
    <xf numFmtId="0" fontId="74" fillId="10" borderId="1" xfId="0" applyFont="1" applyFill="1" applyBorder="1" applyAlignment="1">
      <alignment horizontal="left" vertical="center"/>
    </xf>
    <xf numFmtId="0" fontId="74" fillId="10" borderId="2" xfId="0" applyFont="1" applyFill="1" applyBorder="1" applyAlignment="1">
      <alignment horizontal="left" vertical="center"/>
    </xf>
    <xf numFmtId="0" fontId="74" fillId="10" borderId="3" xfId="0" applyFont="1" applyFill="1" applyBorder="1" applyAlignment="1">
      <alignment horizontal="left" vertical="center"/>
    </xf>
    <xf numFmtId="0" fontId="74" fillId="10" borderId="1" xfId="0" applyFont="1" applyFill="1" applyBorder="1" applyAlignment="1">
      <alignment horizontal="center" vertical="center"/>
    </xf>
    <xf numFmtId="0" fontId="74" fillId="10" borderId="2" xfId="0" applyFont="1" applyFill="1" applyBorder="1" applyAlignment="1">
      <alignment horizontal="center" vertical="center"/>
    </xf>
    <xf numFmtId="0" fontId="74" fillId="10" borderId="3" xfId="0" applyFont="1" applyFill="1" applyBorder="1" applyAlignment="1">
      <alignment horizontal="center" vertical="center"/>
    </xf>
    <xf numFmtId="0" fontId="57" fillId="0" borderId="10" xfId="0" applyFont="1" applyBorder="1" applyAlignment="1">
      <alignment horizontal="center" vertical="center"/>
    </xf>
    <xf numFmtId="0" fontId="54" fillId="0" borderId="0" xfId="2" applyFont="1" applyAlignment="1" applyProtection="1">
      <alignment horizontal="center" vertical="center"/>
      <protection hidden="1"/>
    </xf>
    <xf numFmtId="0" fontId="74" fillId="0" borderId="0" xfId="0" applyFont="1" applyAlignment="1">
      <alignment horizontal="center" vertical="center" wrapText="1"/>
    </xf>
    <xf numFmtId="0" fontId="2" fillId="0" borderId="0" xfId="0" applyFont="1" applyAlignment="1" applyProtection="1">
      <alignment horizontal="center" vertical="center"/>
      <protection hidden="1"/>
    </xf>
    <xf numFmtId="0" fontId="0" fillId="0" borderId="4" xfId="0" applyBorder="1" applyAlignment="1" applyProtection="1">
      <alignment horizontal="center" vertical="center"/>
      <protection hidden="1"/>
    </xf>
    <xf numFmtId="0" fontId="36" fillId="0" borderId="1" xfId="0" applyFont="1" applyBorder="1" applyAlignment="1" applyProtection="1">
      <alignment horizontal="center" vertical="center"/>
      <protection hidden="1"/>
    </xf>
    <xf numFmtId="0" fontId="36" fillId="0" borderId="2" xfId="0" applyFont="1" applyBorder="1" applyAlignment="1" applyProtection="1">
      <alignment horizontal="center" vertical="center"/>
      <protection hidden="1"/>
    </xf>
    <xf numFmtId="0" fontId="36" fillId="0" borderId="3" xfId="0" applyFont="1" applyBorder="1" applyAlignment="1" applyProtection="1">
      <alignment horizontal="center" vertical="center"/>
      <protection hidden="1"/>
    </xf>
    <xf numFmtId="0" fontId="45" fillId="0" borderId="4" xfId="0" applyFont="1" applyBorder="1" applyAlignment="1" applyProtection="1">
      <alignment horizontal="center" vertical="center" wrapText="1"/>
      <protection hidden="1"/>
    </xf>
    <xf numFmtId="0" fontId="3" fillId="2" borderId="4" xfId="0" applyFont="1" applyFill="1" applyBorder="1" applyAlignment="1">
      <alignment horizontal="center" vertical="center" wrapText="1"/>
    </xf>
    <xf numFmtId="0" fontId="7" fillId="7" borderId="4" xfId="0" applyFont="1" applyFill="1" applyBorder="1" applyAlignment="1">
      <alignment horizontal="center" vertical="center" textRotation="90"/>
    </xf>
    <xf numFmtId="0" fontId="7" fillId="5" borderId="4" xfId="0" applyFont="1" applyFill="1" applyBorder="1" applyAlignment="1">
      <alignment horizontal="center" vertical="center" textRotation="90"/>
    </xf>
    <xf numFmtId="0" fontId="7" fillId="6" borderId="4" xfId="0" applyFont="1" applyFill="1" applyBorder="1" applyAlignment="1">
      <alignment horizontal="center" vertical="center" textRotation="90"/>
    </xf>
    <xf numFmtId="0" fontId="7" fillId="4" borderId="4" xfId="0" applyFont="1" applyFill="1" applyBorder="1" applyAlignment="1">
      <alignment horizontal="center" vertical="center" textRotation="90"/>
    </xf>
    <xf numFmtId="0" fontId="7" fillId="3" borderId="4" xfId="0" applyFont="1" applyFill="1" applyBorder="1" applyAlignment="1">
      <alignment horizontal="center" vertical="center" textRotation="90"/>
    </xf>
    <xf numFmtId="0" fontId="9" fillId="3" borderId="4" xfId="0" applyFont="1" applyFill="1" applyBorder="1" applyAlignment="1">
      <alignment horizontal="center" vertical="center" textRotation="90"/>
    </xf>
    <xf numFmtId="0" fontId="9" fillId="6" borderId="4" xfId="0" applyFont="1" applyFill="1" applyBorder="1" applyAlignment="1">
      <alignment horizontal="center" vertical="center" textRotation="90"/>
    </xf>
    <xf numFmtId="0" fontId="15" fillId="5" borderId="4" xfId="0" applyFont="1" applyFill="1" applyBorder="1" applyAlignment="1">
      <alignment horizontal="center" vertical="center" textRotation="90"/>
    </xf>
    <xf numFmtId="0" fontId="30" fillId="6" borderId="4" xfId="0" applyFont="1" applyFill="1" applyBorder="1" applyAlignment="1">
      <alignment horizontal="center" vertical="center" textRotation="90"/>
    </xf>
    <xf numFmtId="0" fontId="18" fillId="6" borderId="4" xfId="0" applyFont="1" applyFill="1" applyBorder="1" applyAlignment="1">
      <alignment horizontal="center" vertical="center" textRotation="90"/>
    </xf>
  </cellXfs>
  <cellStyles count="3">
    <cellStyle name="Hiperpovezava" xfId="2" builtinId="8"/>
    <cellStyle name="Navadno" xfId="0" builtinId="0"/>
    <cellStyle name="Navadno 3" xfId="1" xr:uid="{00000000-0005-0000-0000-000002000000}"/>
  </cellStyles>
  <dxfs count="0"/>
  <tableStyles count="0" defaultTableStyle="TableStyleMedium2" defaultPivotStyle="PivotStyleLight16"/>
  <colors>
    <mruColors>
      <color rgb="FFFF0000"/>
      <color rgb="FF0000FA"/>
      <color rgb="FF646464"/>
      <color rgb="FF640000"/>
      <color rgb="FF0F0F64"/>
      <color rgb="FF0F0FB4"/>
      <color rgb="FF326432"/>
      <color rgb="FF23B423"/>
      <color rgb="FFF5F5F5"/>
      <color rgb="FFF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xdr:colOff>
      <xdr:row>0</xdr:row>
      <xdr:rowOff>8</xdr:rowOff>
    </xdr:from>
    <xdr:ext cx="285750" cy="345758"/>
    <xdr:pic>
      <xdr:nvPicPr>
        <xdr:cNvPr id="4" name="Slika 3" descr="Nazarje">
          <a:extLst>
            <a:ext uri="{FF2B5EF4-FFF2-40B4-BE49-F238E27FC236}">
              <a16:creationId xmlns:a16="http://schemas.microsoft.com/office/drawing/2014/main" id="{B550CC5A-7275-4298-9F3D-4524ABEA6C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 y="8"/>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609B01B3-3489-4A0A-9CDC-25EB26A60A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EA9383BB-7FA9-46E4-BB29-46C1DCDF78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A7DF7C2B-6887-4D84-A64D-277373FB32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2" name="Slika 1" descr="Nazarje">
          <a:extLst>
            <a:ext uri="{FF2B5EF4-FFF2-40B4-BE49-F238E27FC236}">
              <a16:creationId xmlns:a16="http://schemas.microsoft.com/office/drawing/2014/main" id="{653C8B46-4018-40D2-A521-CEB11F8F4B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80BDD1E4-7D5E-4253-88E4-0D6E814D96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657A41D2-6FF7-4901-8CBA-36AEF043B5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D9605106-2BFE-4BF7-8AA3-D80098415A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28575</xdr:colOff>
      <xdr:row>0</xdr:row>
      <xdr:rowOff>19050</xdr:rowOff>
    </xdr:from>
    <xdr:ext cx="285750" cy="345758"/>
    <xdr:pic>
      <xdr:nvPicPr>
        <xdr:cNvPr id="2" name="Slika 1" descr="Nazarje">
          <a:extLst>
            <a:ext uri="{FF2B5EF4-FFF2-40B4-BE49-F238E27FC236}">
              <a16:creationId xmlns:a16="http://schemas.microsoft.com/office/drawing/2014/main" id="{9366038F-189D-4F85-A1BE-FDCCCF756D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3" name="Slika 2" descr="Nazarje">
          <a:extLst>
            <a:ext uri="{FF2B5EF4-FFF2-40B4-BE49-F238E27FC236}">
              <a16:creationId xmlns:a16="http://schemas.microsoft.com/office/drawing/2014/main" id="{54B51892-A87E-494C-8CBC-D21949B704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285750" cy="345758"/>
    <xdr:pic>
      <xdr:nvPicPr>
        <xdr:cNvPr id="4" name="Slika 3" descr="Nazarje">
          <a:extLst>
            <a:ext uri="{FF2B5EF4-FFF2-40B4-BE49-F238E27FC236}">
              <a16:creationId xmlns:a16="http://schemas.microsoft.com/office/drawing/2014/main" id="{BE2218E6-EEEF-4A03-A54E-DB90434FE8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5750" cy="345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obcina@nazarje.si"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B1:G44"/>
  <sheetViews>
    <sheetView tabSelected="1" view="pageBreakPreview" zoomScaleNormal="100" zoomScaleSheetLayoutView="100" workbookViewId="0">
      <selection activeCell="F30" sqref="F30"/>
    </sheetView>
  </sheetViews>
  <sheetFormatPr defaultColWidth="9.140625" defaultRowHeight="15" x14ac:dyDescent="0.25"/>
  <cols>
    <col min="1" max="1" width="1.7109375" style="1" customWidth="1"/>
    <col min="2" max="2" width="6.7109375" style="1" customWidth="1"/>
    <col min="3" max="3" width="36.7109375" style="1" customWidth="1"/>
    <col min="4" max="7" width="14.7109375" style="1" customWidth="1"/>
    <col min="8" max="9" width="1.7109375" style="1" customWidth="1"/>
    <col min="10" max="16384" width="9.140625" style="1"/>
  </cols>
  <sheetData>
    <row r="1" spans="2:7" ht="9.9499999999999993" customHeight="1" x14ac:dyDescent="0.25"/>
    <row r="2" spans="2:7" ht="30" customHeight="1" x14ac:dyDescent="0.25">
      <c r="B2" s="232" t="s">
        <v>290</v>
      </c>
      <c r="C2" s="232"/>
      <c r="D2" s="232"/>
      <c r="E2" s="232"/>
      <c r="F2" s="107" t="s">
        <v>488</v>
      </c>
      <c r="G2" s="151" t="s">
        <v>226</v>
      </c>
    </row>
    <row r="3" spans="2:7" ht="5.0999999999999996" customHeight="1" x14ac:dyDescent="0.25"/>
    <row r="4" spans="2:7" ht="21" customHeight="1" x14ac:dyDescent="0.25">
      <c r="B4" s="244" t="s">
        <v>227</v>
      </c>
      <c r="C4" s="244"/>
      <c r="D4" s="244"/>
      <c r="E4" s="244"/>
      <c r="F4" s="244"/>
      <c r="G4" s="244"/>
    </row>
    <row r="5" spans="2:7" ht="10.15" customHeight="1" x14ac:dyDescent="0.25"/>
    <row r="6" spans="2:7" ht="24.95" customHeight="1" x14ac:dyDescent="0.25">
      <c r="B6" s="245" t="s">
        <v>228</v>
      </c>
      <c r="C6" s="77" t="s">
        <v>229</v>
      </c>
      <c r="D6" s="253"/>
      <c r="E6" s="253"/>
      <c r="F6" s="253"/>
      <c r="G6" s="253"/>
    </row>
    <row r="7" spans="2:7" ht="24.95" customHeight="1" x14ac:dyDescent="0.25">
      <c r="B7" s="246"/>
      <c r="C7" s="78" t="s">
        <v>17</v>
      </c>
      <c r="D7" s="233"/>
      <c r="E7" s="233"/>
      <c r="F7" s="233"/>
      <c r="G7" s="233"/>
    </row>
    <row r="8" spans="2:7" ht="24.95" customHeight="1" x14ac:dyDescent="0.25">
      <c r="B8" s="246"/>
      <c r="C8" s="78" t="s">
        <v>230</v>
      </c>
      <c r="D8" s="233"/>
      <c r="E8" s="233"/>
      <c r="F8" s="233"/>
      <c r="G8" s="233"/>
    </row>
    <row r="9" spans="2:7" ht="24.95" customHeight="1" x14ac:dyDescent="0.25">
      <c r="B9" s="246"/>
      <c r="C9" s="78" t="s">
        <v>18</v>
      </c>
      <c r="D9" s="254"/>
      <c r="E9" s="254"/>
      <c r="F9" s="254"/>
      <c r="G9" s="254"/>
    </row>
    <row r="10" spans="2:7" ht="24.95" customHeight="1" x14ac:dyDescent="0.25">
      <c r="B10" s="246"/>
      <c r="C10" s="78" t="s">
        <v>22</v>
      </c>
      <c r="D10" s="254"/>
      <c r="E10" s="254"/>
      <c r="F10" s="254"/>
      <c r="G10" s="254"/>
    </row>
    <row r="11" spans="2:7" ht="24.95" customHeight="1" x14ac:dyDescent="0.25">
      <c r="B11" s="246"/>
      <c r="C11" s="78" t="s">
        <v>231</v>
      </c>
      <c r="D11" s="233"/>
      <c r="E11" s="233"/>
      <c r="F11" s="233"/>
      <c r="G11" s="233"/>
    </row>
    <row r="12" spans="2:7" ht="24.95" customHeight="1" x14ac:dyDescent="0.25">
      <c r="B12" s="246"/>
      <c r="C12" s="1" t="s">
        <v>19</v>
      </c>
      <c r="D12" s="233"/>
      <c r="E12" s="233"/>
      <c r="F12" s="233"/>
      <c r="G12" s="233"/>
    </row>
    <row r="13" spans="2:7" ht="24.95" customHeight="1" x14ac:dyDescent="0.25">
      <c r="B13" s="246"/>
      <c r="C13" s="1" t="s">
        <v>20</v>
      </c>
      <c r="D13" s="233"/>
      <c r="E13" s="233"/>
      <c r="F13" s="233"/>
      <c r="G13" s="233"/>
    </row>
    <row r="14" spans="2:7" ht="24.95" customHeight="1" x14ac:dyDescent="0.25">
      <c r="B14" s="247"/>
      <c r="C14" s="79" t="s">
        <v>232</v>
      </c>
      <c r="D14" s="243"/>
      <c r="E14" s="233"/>
      <c r="F14" s="233"/>
      <c r="G14" s="233"/>
    </row>
    <row r="15" spans="2:7" ht="10.15" customHeight="1" x14ac:dyDescent="0.25">
      <c r="B15" s="80"/>
    </row>
    <row r="16" spans="2:7" ht="24.95" customHeight="1" x14ac:dyDescent="0.25">
      <c r="B16" s="242" t="s">
        <v>184</v>
      </c>
      <c r="C16" s="77" t="s">
        <v>13</v>
      </c>
      <c r="D16" s="243"/>
      <c r="E16" s="233"/>
      <c r="F16" s="233"/>
      <c r="G16" s="233"/>
    </row>
    <row r="17" spans="2:7" ht="24.95" customHeight="1" x14ac:dyDescent="0.25">
      <c r="B17" s="242"/>
      <c r="C17" s="78" t="s">
        <v>233</v>
      </c>
      <c r="D17" s="243"/>
      <c r="E17" s="233"/>
      <c r="F17" s="233"/>
      <c r="G17" s="233"/>
    </row>
    <row r="18" spans="2:7" ht="24.95" customHeight="1" x14ac:dyDescent="0.25">
      <c r="B18" s="242"/>
      <c r="C18" s="78" t="s">
        <v>19</v>
      </c>
      <c r="D18" s="243"/>
      <c r="E18" s="233"/>
      <c r="F18" s="233"/>
      <c r="G18" s="233"/>
    </row>
    <row r="19" spans="2:7" ht="24.95" customHeight="1" x14ac:dyDescent="0.25">
      <c r="B19" s="242"/>
      <c r="C19" s="79" t="s">
        <v>20</v>
      </c>
      <c r="D19" s="243"/>
      <c r="E19" s="233"/>
      <c r="F19" s="233"/>
      <c r="G19" s="233"/>
    </row>
    <row r="20" spans="2:7" ht="10.15" customHeight="1" x14ac:dyDescent="0.25">
      <c r="B20" s="80"/>
    </row>
    <row r="21" spans="2:7" ht="28.5" x14ac:dyDescent="0.25">
      <c r="C21" s="81"/>
      <c r="D21" s="155" t="s">
        <v>293</v>
      </c>
      <c r="E21" s="107" t="s">
        <v>196</v>
      </c>
      <c r="F21" s="107" t="s">
        <v>197</v>
      </c>
      <c r="G21" s="82" t="s">
        <v>21</v>
      </c>
    </row>
    <row r="22" spans="2:7" ht="24.95" customHeight="1" x14ac:dyDescent="0.25">
      <c r="B22" s="193" t="s">
        <v>292</v>
      </c>
      <c r="C22" s="83" t="s">
        <v>240</v>
      </c>
      <c r="D22" s="41"/>
      <c r="E22" s="41"/>
      <c r="F22" s="41"/>
      <c r="G22" s="194">
        <f t="shared" ref="G22" si="0">SUM(D22:F22)</f>
        <v>0</v>
      </c>
    </row>
    <row r="23" spans="2:7" ht="10.15" customHeight="1" x14ac:dyDescent="0.25">
      <c r="B23" s="84"/>
      <c r="C23" s="85"/>
      <c r="D23" s="84"/>
      <c r="E23" s="84"/>
      <c r="F23" s="84"/>
      <c r="G23" s="84"/>
    </row>
    <row r="24" spans="2:7" ht="28.5" x14ac:dyDescent="0.25">
      <c r="C24" s="86"/>
      <c r="D24" s="87"/>
      <c r="E24" s="107" t="s">
        <v>491</v>
      </c>
      <c r="F24" s="107" t="s">
        <v>489</v>
      </c>
      <c r="G24" s="149" t="s">
        <v>490</v>
      </c>
    </row>
    <row r="25" spans="2:7" ht="24.95" customHeight="1" x14ac:dyDescent="0.25">
      <c r="B25" s="245" t="s">
        <v>176</v>
      </c>
      <c r="C25" s="249" t="s">
        <v>234</v>
      </c>
      <c r="D25" s="250"/>
      <c r="E25" s="75"/>
      <c r="F25" s="75"/>
      <c r="G25" s="195" t="e">
        <f>F25/F31</f>
        <v>#DIV/0!</v>
      </c>
    </row>
    <row r="26" spans="2:7" ht="24.95" customHeight="1" x14ac:dyDescent="0.25">
      <c r="B26" s="246"/>
      <c r="C26" s="249" t="s">
        <v>235</v>
      </c>
      <c r="D26" s="250"/>
      <c r="E26" s="75"/>
      <c r="F26" s="75"/>
      <c r="G26" s="195" t="e">
        <f>F26/F31</f>
        <v>#DIV/0!</v>
      </c>
    </row>
    <row r="27" spans="2:7" ht="24.95" customHeight="1" x14ac:dyDescent="0.25">
      <c r="B27" s="246"/>
      <c r="C27" s="249" t="s">
        <v>236</v>
      </c>
      <c r="D27" s="250"/>
      <c r="E27" s="75"/>
      <c r="F27" s="75"/>
      <c r="G27" s="195" t="e">
        <f>F27/F31</f>
        <v>#DIV/0!</v>
      </c>
    </row>
    <row r="28" spans="2:7" ht="24.95" customHeight="1" x14ac:dyDescent="0.25">
      <c r="B28" s="246"/>
      <c r="C28" s="249" t="s">
        <v>237</v>
      </c>
      <c r="D28" s="250"/>
      <c r="E28" s="75"/>
      <c r="F28" s="75"/>
      <c r="G28" s="195" t="e">
        <f>F28/F31</f>
        <v>#DIV/0!</v>
      </c>
    </row>
    <row r="29" spans="2:7" ht="24.95" customHeight="1" x14ac:dyDescent="0.25">
      <c r="B29" s="246"/>
      <c r="C29" s="249" t="s">
        <v>238</v>
      </c>
      <c r="D29" s="250"/>
      <c r="E29" s="75"/>
      <c r="F29" s="75"/>
      <c r="G29" s="195" t="e">
        <f>F29/F31</f>
        <v>#DIV/0!</v>
      </c>
    </row>
    <row r="30" spans="2:7" ht="24.95" customHeight="1" x14ac:dyDescent="0.25">
      <c r="B30" s="246"/>
      <c r="C30" s="249" t="s">
        <v>239</v>
      </c>
      <c r="D30" s="250"/>
      <c r="E30" s="75"/>
      <c r="F30" s="75"/>
      <c r="G30" s="195" t="e">
        <f>F30/F31</f>
        <v>#DIV/0!</v>
      </c>
    </row>
    <row r="31" spans="2:7" ht="24.95" customHeight="1" x14ac:dyDescent="0.25">
      <c r="B31" s="247"/>
      <c r="C31" s="251" t="s">
        <v>294</v>
      </c>
      <c r="D31" s="252"/>
      <c r="E31" s="197">
        <f>SUM(E25:E30)</f>
        <v>0</v>
      </c>
      <c r="F31" s="197">
        <f>SUM(F25:F30)</f>
        <v>0</v>
      </c>
      <c r="G31" s="196" t="e">
        <f>SUM(G25:G30)</f>
        <v>#DIV/0!</v>
      </c>
    </row>
    <row r="32" spans="2:7" ht="9.9499999999999993" customHeight="1" x14ac:dyDescent="0.25"/>
    <row r="33" spans="2:7" ht="35.1" customHeight="1" x14ac:dyDescent="0.25">
      <c r="B33" s="240"/>
      <c r="C33" s="241"/>
      <c r="D33" s="238" t="s">
        <v>393</v>
      </c>
      <c r="E33" s="239"/>
      <c r="F33" s="89" t="s">
        <v>16</v>
      </c>
      <c r="G33" s="42"/>
    </row>
    <row r="34" spans="2:7" ht="9.9499999999999993" customHeight="1" x14ac:dyDescent="0.25"/>
    <row r="35" spans="2:7" ht="18.75" x14ac:dyDescent="0.25">
      <c r="B35" s="234" t="s">
        <v>284</v>
      </c>
      <c r="C35" s="234"/>
      <c r="D35" s="234"/>
      <c r="E35" s="234"/>
      <c r="F35" s="234"/>
      <c r="G35" s="234"/>
    </row>
    <row r="36" spans="2:7" x14ac:dyDescent="0.25">
      <c r="B36" s="235" t="s">
        <v>241</v>
      </c>
      <c r="C36" s="235"/>
      <c r="D36" s="235"/>
      <c r="E36" s="235"/>
      <c r="F36" s="236"/>
      <c r="G36" s="199"/>
    </row>
    <row r="37" spans="2:7" ht="15" customHeight="1" x14ac:dyDescent="0.25">
      <c r="B37" s="237" t="s">
        <v>301</v>
      </c>
      <c r="C37" s="237"/>
      <c r="D37" s="237"/>
      <c r="E37" s="237"/>
      <c r="F37" s="237"/>
      <c r="G37" s="237"/>
    </row>
    <row r="38" spans="2:7" ht="15" customHeight="1" x14ac:dyDescent="0.25">
      <c r="B38" s="237" t="s">
        <v>436</v>
      </c>
      <c r="C38" s="237"/>
      <c r="D38" s="237"/>
      <c r="E38" s="237"/>
      <c r="F38" s="237"/>
      <c r="G38" s="237"/>
    </row>
    <row r="39" spans="2:7" ht="15" customHeight="1" x14ac:dyDescent="0.25">
      <c r="B39" s="248" t="s">
        <v>492</v>
      </c>
      <c r="C39" s="248"/>
      <c r="D39" s="248"/>
      <c r="E39" s="248"/>
      <c r="F39" s="248"/>
      <c r="G39" s="248"/>
    </row>
    <row r="40" spans="2:7" ht="15" customHeight="1" x14ac:dyDescent="0.25">
      <c r="B40" s="248"/>
      <c r="C40" s="248"/>
      <c r="D40" s="248"/>
      <c r="E40" s="248"/>
      <c r="F40" s="248"/>
      <c r="G40" s="248"/>
    </row>
    <row r="41" spans="2:7" ht="15" customHeight="1" x14ac:dyDescent="0.25">
      <c r="B41" s="237" t="s">
        <v>437</v>
      </c>
      <c r="C41" s="237"/>
      <c r="D41" s="237"/>
      <c r="E41" s="237"/>
      <c r="F41" s="237"/>
      <c r="G41" s="237"/>
    </row>
    <row r="42" spans="2:7" ht="15" customHeight="1" x14ac:dyDescent="0.25">
      <c r="B42" s="231" t="s">
        <v>438</v>
      </c>
      <c r="C42" s="231"/>
      <c r="D42" s="231"/>
      <c r="E42" s="231"/>
      <c r="F42" s="231"/>
      <c r="G42" s="231"/>
    </row>
    <row r="43" spans="2:7" ht="9.9499999999999993" customHeight="1" x14ac:dyDescent="0.25"/>
    <row r="44" spans="2:7" ht="5.0999999999999996" customHeight="1" x14ac:dyDescent="0.25"/>
  </sheetData>
  <sheetProtection algorithmName="SHA-512" hashValue="s/gHfarg8JaLtxKveo452oI797Z4Q9TVD1Jym5IQd1NOozyYz+KFRQZ2ksD8cL01R4qYE3zECO4jeeu2YQJyJw==" saltValue="v163V9QfHLadN9fwxXmUeQ==" spinCount="100000" sheet="1" objects="1" scenarios="1"/>
  <mergeCells count="34">
    <mergeCell ref="D12:G12"/>
    <mergeCell ref="D6:G6"/>
    <mergeCell ref="D7:G7"/>
    <mergeCell ref="D9:G9"/>
    <mergeCell ref="D10:G10"/>
    <mergeCell ref="D11:G11"/>
    <mergeCell ref="D8:G8"/>
    <mergeCell ref="B39:G40"/>
    <mergeCell ref="B38:G38"/>
    <mergeCell ref="B41:G41"/>
    <mergeCell ref="B25:B31"/>
    <mergeCell ref="C26:D26"/>
    <mergeCell ref="C25:D25"/>
    <mergeCell ref="C27:D27"/>
    <mergeCell ref="C28:D28"/>
    <mergeCell ref="C29:D29"/>
    <mergeCell ref="C30:D30"/>
    <mergeCell ref="C31:D31"/>
    <mergeCell ref="B42:G42"/>
    <mergeCell ref="B2:E2"/>
    <mergeCell ref="D13:G13"/>
    <mergeCell ref="B35:G35"/>
    <mergeCell ref="B36:F36"/>
    <mergeCell ref="B37:G37"/>
    <mergeCell ref="D33:E33"/>
    <mergeCell ref="B33:C33"/>
    <mergeCell ref="B16:B19"/>
    <mergeCell ref="D16:G16"/>
    <mergeCell ref="D17:G17"/>
    <mergeCell ref="D18:G18"/>
    <mergeCell ref="D19:G19"/>
    <mergeCell ref="B4:G4"/>
    <mergeCell ref="B6:B14"/>
    <mergeCell ref="D14:G14"/>
  </mergeCells>
  <printOptions horizontalCentered="1"/>
  <pageMargins left="0" right="0" top="0.19685039370078741" bottom="0.19685039370078741" header="0.11811023622047245" footer="0.11811023622047245"/>
  <pageSetup paperSize="9" scale="95" orientation="portrait" r:id="rId1"/>
  <headerFooter>
    <oddHeader>&amp;C&amp;8RAZPISNA DOKUMENTACIJA: sofinanciranje LPŠ</oddHeader>
    <oddFooter>&amp;R&amp;7GOL-ŠPORT d.o.o.</oddFooter>
  </headerFooter>
  <ignoredErrors>
    <ignoredError sqref="E9:G9 E10:G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F31"/>
  <sheetViews>
    <sheetView view="pageBreakPreview" zoomScaleNormal="100" zoomScaleSheetLayoutView="100" workbookViewId="0">
      <selection activeCell="H1" sqref="H1:I1048576"/>
    </sheetView>
  </sheetViews>
  <sheetFormatPr defaultColWidth="9.140625" defaultRowHeight="15" x14ac:dyDescent="0.25"/>
  <cols>
    <col min="1" max="1" width="1.7109375" customWidth="1"/>
    <col min="2" max="2" width="4.7109375" customWidth="1"/>
    <col min="3" max="3" width="68.7109375" customWidth="1"/>
    <col min="4" max="5" width="12.7109375" customWidth="1"/>
    <col min="6" max="7" width="0.85546875" customWidth="1"/>
  </cols>
  <sheetData>
    <row r="1" spans="1:5" ht="9.9499999999999993" customHeight="1" x14ac:dyDescent="0.25">
      <c r="A1" s="90"/>
      <c r="B1" s="91"/>
      <c r="C1" s="90"/>
      <c r="D1" s="90"/>
      <c r="E1" s="90"/>
    </row>
    <row r="2" spans="1:5" ht="30" customHeight="1" x14ac:dyDescent="0.25">
      <c r="A2" s="90"/>
      <c r="B2" s="256" t="str">
        <f>SPLOŠNO!B2</f>
        <v>OBČINA NAZARJE</v>
      </c>
      <c r="C2" s="256"/>
      <c r="D2" s="107" t="str">
        <f>SPLOŠNO!F2</f>
        <v>LPŠ 2026:                                                         PRIJAVA NA JR</v>
      </c>
      <c r="E2" s="151" t="s">
        <v>242</v>
      </c>
    </row>
    <row r="3" spans="1:5" ht="5.0999999999999996" customHeight="1" x14ac:dyDescent="0.25">
      <c r="A3" s="90"/>
      <c r="B3" s="91"/>
      <c r="C3" s="90"/>
      <c r="D3" s="90"/>
      <c r="E3" s="90"/>
    </row>
    <row r="4" spans="1:5" ht="21" customHeight="1" x14ac:dyDescent="0.25">
      <c r="A4" s="90"/>
      <c r="B4" s="256">
        <f>SPLOŠNO!D6</f>
        <v>0</v>
      </c>
      <c r="C4" s="256"/>
      <c r="D4" s="152" t="s">
        <v>16</v>
      </c>
      <c r="E4" s="153">
        <f>SPLOŠNO!G33</f>
        <v>0</v>
      </c>
    </row>
    <row r="5" spans="1:5" ht="5.0999999999999996" customHeight="1" x14ac:dyDescent="0.25">
      <c r="A5" s="90"/>
      <c r="B5" s="91"/>
      <c r="C5" s="90"/>
      <c r="D5" s="90"/>
      <c r="E5" s="90"/>
    </row>
    <row r="6" spans="1:5" ht="21" customHeight="1" x14ac:dyDescent="0.25">
      <c r="A6" s="90"/>
      <c r="B6" s="244" t="s">
        <v>4</v>
      </c>
      <c r="C6" s="244"/>
      <c r="D6" s="244"/>
      <c r="E6" s="244"/>
    </row>
    <row r="7" spans="1:5" ht="9.9499999999999993" customHeight="1" x14ac:dyDescent="0.25">
      <c r="A7" s="90"/>
      <c r="B7" s="91"/>
      <c r="C7" s="90"/>
      <c r="D7" s="90"/>
      <c r="E7" s="90"/>
    </row>
    <row r="8" spans="1:5" ht="18" customHeight="1" x14ac:dyDescent="0.25">
      <c r="A8" s="90"/>
      <c r="B8" s="257" t="s">
        <v>439</v>
      </c>
      <c r="C8" s="257"/>
      <c r="D8" s="257"/>
      <c r="E8" s="257"/>
    </row>
    <row r="9" spans="1:5" ht="18" customHeight="1" x14ac:dyDescent="0.25">
      <c r="A9" s="90"/>
      <c r="B9" s="260" t="s">
        <v>295</v>
      </c>
      <c r="C9" s="260"/>
      <c r="D9" s="92" t="s">
        <v>6</v>
      </c>
      <c r="E9" s="92" t="s">
        <v>0</v>
      </c>
    </row>
    <row r="10" spans="1:5" ht="40.15" customHeight="1" x14ac:dyDescent="0.25">
      <c r="A10" s="90"/>
      <c r="B10" s="93" t="s">
        <v>5</v>
      </c>
      <c r="C10" s="94" t="s">
        <v>494</v>
      </c>
      <c r="D10" s="43"/>
      <c r="E10" s="43"/>
    </row>
    <row r="11" spans="1:5" ht="35.1" customHeight="1" x14ac:dyDescent="0.25">
      <c r="A11" s="90"/>
      <c r="B11" s="93" t="s">
        <v>7</v>
      </c>
      <c r="C11" s="95" t="s">
        <v>177</v>
      </c>
      <c r="D11" s="43"/>
      <c r="E11" s="43"/>
    </row>
    <row r="12" spans="1:5" ht="49.9" customHeight="1" x14ac:dyDescent="0.25">
      <c r="A12" s="90"/>
      <c r="B12" s="93" t="s">
        <v>8</v>
      </c>
      <c r="C12" s="94" t="s">
        <v>299</v>
      </c>
      <c r="D12" s="43"/>
      <c r="E12" s="43"/>
    </row>
    <row r="13" spans="1:5" ht="49.9" customHeight="1" x14ac:dyDescent="0.25">
      <c r="A13" s="90"/>
      <c r="B13" s="93" t="s">
        <v>10</v>
      </c>
      <c r="C13" s="94" t="s">
        <v>299</v>
      </c>
      <c r="D13" s="43"/>
      <c r="E13" s="43"/>
    </row>
    <row r="14" spans="1:5" ht="9.9499999999999993" customHeight="1" x14ac:dyDescent="0.25">
      <c r="A14" s="90"/>
      <c r="B14" s="91"/>
      <c r="C14" s="99"/>
      <c r="D14" s="100"/>
      <c r="E14" s="100"/>
    </row>
    <row r="15" spans="1:5" ht="18" customHeight="1" x14ac:dyDescent="0.25">
      <c r="A15" s="90"/>
      <c r="B15" s="257" t="s">
        <v>440</v>
      </c>
      <c r="C15" s="257"/>
      <c r="D15" s="257"/>
      <c r="E15" s="257"/>
    </row>
    <row r="16" spans="1:5" ht="18" customHeight="1" x14ac:dyDescent="0.25">
      <c r="A16" s="90"/>
      <c r="B16" s="260" t="s">
        <v>295</v>
      </c>
      <c r="C16" s="260"/>
      <c r="D16" s="92" t="s">
        <v>6</v>
      </c>
      <c r="E16" s="92" t="s">
        <v>0</v>
      </c>
    </row>
    <row r="17" spans="1:6" ht="40.15" customHeight="1" x14ac:dyDescent="0.25">
      <c r="A17" s="90"/>
      <c r="B17" s="93" t="s">
        <v>5</v>
      </c>
      <c r="C17" s="94" t="s">
        <v>302</v>
      </c>
      <c r="D17" s="43"/>
      <c r="E17" s="43"/>
    </row>
    <row r="18" spans="1:6" ht="40.15" customHeight="1" x14ac:dyDescent="0.25">
      <c r="A18" s="90"/>
      <c r="B18" s="93" t="s">
        <v>7</v>
      </c>
      <c r="C18" s="94" t="s">
        <v>9</v>
      </c>
      <c r="D18" s="43"/>
      <c r="E18" s="43"/>
    </row>
    <row r="19" spans="1:6" ht="40.15" customHeight="1" x14ac:dyDescent="0.25">
      <c r="A19" s="90"/>
      <c r="B19" s="93" t="s">
        <v>8</v>
      </c>
      <c r="C19" s="94" t="s">
        <v>303</v>
      </c>
      <c r="D19" s="43"/>
      <c r="E19" s="43"/>
    </row>
    <row r="20" spans="1:6" ht="40.15" customHeight="1" x14ac:dyDescent="0.25">
      <c r="A20" s="90"/>
      <c r="B20" s="93" t="s">
        <v>10</v>
      </c>
      <c r="C20" s="94" t="s">
        <v>300</v>
      </c>
      <c r="D20" s="43"/>
      <c r="E20" s="43"/>
    </row>
    <row r="21" spans="1:6" ht="40.15" customHeight="1" x14ac:dyDescent="0.25">
      <c r="A21" s="90"/>
      <c r="B21" s="93" t="s">
        <v>11</v>
      </c>
      <c r="C21" s="94" t="s">
        <v>243</v>
      </c>
      <c r="D21" s="43"/>
      <c r="E21" s="43"/>
    </row>
    <row r="22" spans="1:6" ht="40.15" customHeight="1" x14ac:dyDescent="0.25">
      <c r="A22" s="90"/>
      <c r="B22" s="93" t="s">
        <v>12</v>
      </c>
      <c r="C22" s="94" t="s">
        <v>244</v>
      </c>
      <c r="D22" s="43"/>
      <c r="E22" s="43"/>
    </row>
    <row r="23" spans="1:6" ht="10.15" customHeight="1" x14ac:dyDescent="0.25">
      <c r="A23" s="90"/>
      <c r="B23" s="91"/>
      <c r="C23" s="90"/>
      <c r="D23" s="90"/>
      <c r="E23" s="90"/>
    </row>
    <row r="24" spans="1:6" ht="15" customHeight="1" x14ac:dyDescent="0.25">
      <c r="A24" s="90"/>
      <c r="B24" s="258" t="s">
        <v>296</v>
      </c>
      <c r="C24" s="258"/>
      <c r="D24" s="96"/>
      <c r="E24" s="96"/>
    </row>
    <row r="25" spans="1:6" ht="60" customHeight="1" x14ac:dyDescent="0.25">
      <c r="A25" s="90"/>
      <c r="B25" s="261" t="s">
        <v>495</v>
      </c>
      <c r="C25" s="262"/>
      <c r="D25" s="262"/>
      <c r="E25" s="263"/>
    </row>
    <row r="26" spans="1:6" ht="15" customHeight="1" x14ac:dyDescent="0.25">
      <c r="A26" s="90"/>
      <c r="B26" s="264" t="s">
        <v>297</v>
      </c>
      <c r="C26" s="264"/>
      <c r="D26" s="264"/>
      <c r="E26" s="264"/>
    </row>
    <row r="27" spans="1:6" ht="30" customHeight="1" x14ac:dyDescent="0.25">
      <c r="A27" s="90"/>
      <c r="B27" s="91"/>
      <c r="C27" s="97" t="s">
        <v>298</v>
      </c>
      <c r="D27" s="265"/>
      <c r="E27" s="266"/>
    </row>
    <row r="28" spans="1:6" ht="9.9499999999999993" customHeight="1" x14ac:dyDescent="0.25">
      <c r="A28" s="90"/>
      <c r="B28" s="91"/>
      <c r="C28" s="90"/>
      <c r="D28" s="90"/>
      <c r="E28" s="90"/>
    </row>
    <row r="29" spans="1:6" ht="18.75" x14ac:dyDescent="0.25">
      <c r="B29" s="234" t="s">
        <v>441</v>
      </c>
      <c r="C29" s="234"/>
      <c r="D29" s="234"/>
      <c r="E29" s="234"/>
      <c r="F29" s="98"/>
    </row>
    <row r="30" spans="1:6" x14ac:dyDescent="0.25">
      <c r="B30" s="259" t="s">
        <v>442</v>
      </c>
      <c r="C30" s="259"/>
      <c r="D30" s="259"/>
      <c r="E30" s="259"/>
    </row>
    <row r="31" spans="1:6" x14ac:dyDescent="0.25">
      <c r="B31" s="255" t="s">
        <v>443</v>
      </c>
      <c r="C31" s="255"/>
      <c r="D31" s="255"/>
      <c r="E31" s="255"/>
    </row>
  </sheetData>
  <sheetProtection algorithmName="SHA-512" hashValue="bqnXMFT8lE1mvs8sL0Cw0Mdv8pZ2TftTEesXl3CvdygcjANb2/vwhPkOrU3onUN967U5DYhKZ9NVDPBn4OpCOA==" saltValue="EGdtsxrBmn97d1BK2bdzow==" spinCount="100000" sheet="1" objects="1" scenarios="1"/>
  <mergeCells count="14">
    <mergeCell ref="B31:E31"/>
    <mergeCell ref="B29:E29"/>
    <mergeCell ref="B2:C2"/>
    <mergeCell ref="B8:E8"/>
    <mergeCell ref="B15:E15"/>
    <mergeCell ref="B24:C24"/>
    <mergeCell ref="B4:C4"/>
    <mergeCell ref="B30:E30"/>
    <mergeCell ref="B6:E6"/>
    <mergeCell ref="B9:C9"/>
    <mergeCell ref="B16:C16"/>
    <mergeCell ref="B25:E25"/>
    <mergeCell ref="B26:E26"/>
    <mergeCell ref="D27:E27"/>
  </mergeCells>
  <pageMargins left="0.11811023622047245" right="0.11811023622047245" top="0.19685039370078741" bottom="0.19685039370078741" header="0.11811023622047245" footer="0.11811023622047245"/>
  <pageSetup paperSize="9" scale="95" orientation="portrait" r:id="rId1"/>
  <headerFooter>
    <oddHeader xml:space="preserve">&amp;C&amp;7RAZPISNA DOKUMENTACIJA: sofinanciranje LPŠ
</oddHeader>
    <oddFooter>&amp;R&amp;7GOL-ŠPORT d.o.o.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1:H46"/>
  <sheetViews>
    <sheetView view="pageBreakPreview" zoomScaleNormal="100" zoomScaleSheetLayoutView="100" workbookViewId="0">
      <selection activeCell="B34" sqref="B34:H34"/>
    </sheetView>
  </sheetViews>
  <sheetFormatPr defaultColWidth="9.140625" defaultRowHeight="15" x14ac:dyDescent="0.25"/>
  <cols>
    <col min="1" max="1" width="1.7109375" customWidth="1"/>
    <col min="2" max="2" width="38.7109375" customWidth="1"/>
    <col min="3" max="3" width="21.7109375" customWidth="1"/>
    <col min="4" max="8" width="8.7109375" customWidth="1"/>
    <col min="9" max="10" width="0.85546875" customWidth="1"/>
    <col min="11" max="13" width="1.7109375" customWidth="1"/>
  </cols>
  <sheetData>
    <row r="1" spans="1:8" ht="9.9499999999999993" customHeight="1" x14ac:dyDescent="0.25">
      <c r="A1" s="90"/>
      <c r="B1" s="90"/>
      <c r="C1" s="90"/>
      <c r="D1" s="90"/>
      <c r="E1" s="90"/>
      <c r="F1" s="90"/>
      <c r="G1" s="90"/>
      <c r="H1" s="90"/>
    </row>
    <row r="2" spans="1:8" ht="30" customHeight="1" x14ac:dyDescent="0.25">
      <c r="A2" s="90"/>
      <c r="B2" s="256" t="str">
        <f>SPLOŠNO!B2</f>
        <v>OBČINA NAZARJE</v>
      </c>
      <c r="C2" s="256"/>
      <c r="D2" s="256"/>
      <c r="E2" s="275" t="str">
        <f>SPLOŠNO!F2</f>
        <v>LPŠ 2026:                                                         PRIJAVA NA JR</v>
      </c>
      <c r="F2" s="275"/>
      <c r="G2" s="275" t="s">
        <v>248</v>
      </c>
      <c r="H2" s="275"/>
    </row>
    <row r="3" spans="1:8" ht="5.0999999999999996" customHeight="1" x14ac:dyDescent="0.25">
      <c r="A3" s="90"/>
      <c r="B3" s="90"/>
      <c r="C3" s="90"/>
      <c r="D3" s="90"/>
      <c r="E3" s="90"/>
      <c r="F3" s="90"/>
      <c r="G3" s="90"/>
      <c r="H3" s="90"/>
    </row>
    <row r="4" spans="1:8" ht="21" x14ac:dyDescent="0.25">
      <c r="A4" s="90"/>
      <c r="B4" s="256">
        <f>SPLOŠNO!D6</f>
        <v>0</v>
      </c>
      <c r="C4" s="256"/>
      <c r="D4" s="256"/>
      <c r="E4" s="256"/>
      <c r="F4" s="256"/>
      <c r="G4" s="154" t="s">
        <v>16</v>
      </c>
      <c r="H4" s="101">
        <f>SPLOŠNO!G33</f>
        <v>0</v>
      </c>
    </row>
    <row r="5" spans="1:8" ht="5.0999999999999996" customHeight="1" x14ac:dyDescent="0.25">
      <c r="A5" s="90"/>
      <c r="B5" s="102"/>
      <c r="C5" s="102"/>
      <c r="D5" s="102"/>
      <c r="E5" s="102"/>
      <c r="F5" s="102"/>
      <c r="G5" s="103"/>
      <c r="H5" s="104"/>
    </row>
    <row r="6" spans="1:8" ht="21" customHeight="1" x14ac:dyDescent="0.25">
      <c r="A6" s="90"/>
      <c r="B6" s="268" t="s">
        <v>444</v>
      </c>
      <c r="C6" s="269"/>
      <c r="D6" s="269"/>
      <c r="E6" s="269"/>
      <c r="F6" s="269"/>
      <c r="G6" s="269"/>
      <c r="H6" s="270"/>
    </row>
    <row r="7" spans="1:8" ht="5.0999999999999996" customHeight="1" x14ac:dyDescent="0.25">
      <c r="A7" s="90"/>
      <c r="B7" s="90"/>
      <c r="C7" s="90"/>
      <c r="D7" s="90"/>
      <c r="E7" s="90"/>
      <c r="F7" s="90"/>
      <c r="G7" s="90"/>
      <c r="H7" s="90"/>
    </row>
    <row r="8" spans="1:8" ht="18.75" x14ac:dyDescent="0.25">
      <c r="A8" s="90"/>
      <c r="B8" s="279" t="s">
        <v>445</v>
      </c>
      <c r="C8" s="280"/>
      <c r="D8" s="280"/>
      <c r="E8" s="281"/>
      <c r="F8" s="276" t="s">
        <v>335</v>
      </c>
      <c r="G8" s="277"/>
      <c r="H8" s="278"/>
    </row>
    <row r="9" spans="1:8" ht="24" x14ac:dyDescent="0.25">
      <c r="A9" s="90"/>
      <c r="B9" s="105" t="s">
        <v>2</v>
      </c>
      <c r="C9" s="106" t="s">
        <v>3</v>
      </c>
      <c r="D9" s="76" t="s">
        <v>185</v>
      </c>
      <c r="E9" s="76" t="s">
        <v>245</v>
      </c>
      <c r="F9" s="76" t="s">
        <v>324</v>
      </c>
      <c r="G9" s="76" t="s">
        <v>325</v>
      </c>
      <c r="H9" s="76" t="s">
        <v>326</v>
      </c>
    </row>
    <row r="10" spans="1:8" ht="24.95" customHeight="1" x14ac:dyDescent="0.25">
      <c r="A10" s="90"/>
      <c r="B10" s="171" t="s">
        <v>329</v>
      </c>
      <c r="C10" s="172" t="s">
        <v>195</v>
      </c>
      <c r="D10" s="173"/>
      <c r="E10" s="173"/>
      <c r="F10" s="174" t="s">
        <v>0</v>
      </c>
      <c r="G10" s="174" t="s">
        <v>6</v>
      </c>
      <c r="H10" s="174" t="s">
        <v>0</v>
      </c>
    </row>
    <row r="11" spans="1:8" ht="24.95" customHeight="1" x14ac:dyDescent="0.25">
      <c r="A11" s="90"/>
      <c r="B11" s="171" t="s">
        <v>330</v>
      </c>
      <c r="C11" s="175" t="s">
        <v>195</v>
      </c>
      <c r="D11" s="173"/>
      <c r="E11" s="173"/>
      <c r="F11" s="174" t="s">
        <v>0</v>
      </c>
      <c r="G11" s="174" t="s">
        <v>6</v>
      </c>
      <c r="H11" s="174" t="s">
        <v>0</v>
      </c>
    </row>
    <row r="12" spans="1:8" ht="10.15" customHeight="1" x14ac:dyDescent="0.25">
      <c r="A12" s="90"/>
      <c r="B12" s="90"/>
      <c r="C12" s="90"/>
      <c r="D12" s="90"/>
      <c r="E12" s="90"/>
      <c r="F12" s="90"/>
      <c r="G12" s="90"/>
      <c r="H12" s="90"/>
    </row>
    <row r="13" spans="1:8" s="109" customFormat="1" ht="18.75" x14ac:dyDescent="0.25">
      <c r="A13" s="108"/>
      <c r="B13" s="292" t="s">
        <v>446</v>
      </c>
      <c r="C13" s="292"/>
      <c r="D13" s="292"/>
      <c r="E13" s="292"/>
      <c r="F13" s="276" t="s">
        <v>335</v>
      </c>
      <c r="G13" s="277"/>
      <c r="H13" s="278"/>
    </row>
    <row r="14" spans="1:8" ht="24" x14ac:dyDescent="0.25">
      <c r="A14" s="90"/>
      <c r="B14" s="105" t="s">
        <v>2</v>
      </c>
      <c r="C14" s="106" t="s">
        <v>3</v>
      </c>
      <c r="D14" s="76" t="s">
        <v>185</v>
      </c>
      <c r="E14" s="76" t="s">
        <v>245</v>
      </c>
      <c r="F14" s="76" t="s">
        <v>324</v>
      </c>
      <c r="G14" s="76" t="s">
        <v>325</v>
      </c>
      <c r="H14" s="76" t="s">
        <v>326</v>
      </c>
    </row>
    <row r="15" spans="1:8" ht="24.95" customHeight="1" x14ac:dyDescent="0.25">
      <c r="A15" s="90"/>
      <c r="B15" s="171" t="s">
        <v>331</v>
      </c>
      <c r="C15" s="176"/>
      <c r="D15" s="173"/>
      <c r="E15" s="177"/>
      <c r="F15" s="174" t="s">
        <v>0</v>
      </c>
      <c r="G15" s="174" t="s">
        <v>6</v>
      </c>
      <c r="H15" s="174" t="s">
        <v>0</v>
      </c>
    </row>
    <row r="16" spans="1:8" ht="24.95" customHeight="1" x14ac:dyDescent="0.25">
      <c r="A16" s="90"/>
      <c r="B16" s="171" t="s">
        <v>331</v>
      </c>
      <c r="C16" s="178"/>
      <c r="D16" s="177"/>
      <c r="E16" s="177"/>
      <c r="F16" s="174" t="s">
        <v>0</v>
      </c>
      <c r="G16" s="174" t="s">
        <v>6</v>
      </c>
      <c r="H16" s="174" t="s">
        <v>0</v>
      </c>
    </row>
    <row r="17" spans="1:8" ht="24.95" customHeight="1" x14ac:dyDescent="0.25">
      <c r="A17" s="90"/>
      <c r="B17" s="171" t="s">
        <v>331</v>
      </c>
      <c r="C17" s="178"/>
      <c r="D17" s="177"/>
      <c r="E17" s="177"/>
      <c r="F17" s="174" t="s">
        <v>0</v>
      </c>
      <c r="G17" s="174" t="s">
        <v>6</v>
      </c>
      <c r="H17" s="174" t="s">
        <v>0</v>
      </c>
    </row>
    <row r="18" spans="1:8" ht="24.95" customHeight="1" x14ac:dyDescent="0.25">
      <c r="A18" s="90"/>
      <c r="B18" s="171" t="s">
        <v>331</v>
      </c>
      <c r="C18" s="178"/>
      <c r="D18" s="177"/>
      <c r="E18" s="177"/>
      <c r="F18" s="174" t="s">
        <v>0</v>
      </c>
      <c r="G18" s="174" t="s">
        <v>6</v>
      </c>
      <c r="H18" s="174" t="s">
        <v>0</v>
      </c>
    </row>
    <row r="19" spans="1:8" ht="24.95" customHeight="1" x14ac:dyDescent="0.25">
      <c r="A19" s="90"/>
      <c r="B19" s="171" t="s">
        <v>331</v>
      </c>
      <c r="C19" s="178"/>
      <c r="D19" s="177"/>
      <c r="E19" s="177"/>
      <c r="F19" s="174" t="s">
        <v>0</v>
      </c>
      <c r="G19" s="174" t="s">
        <v>6</v>
      </c>
      <c r="H19" s="174" t="s">
        <v>0</v>
      </c>
    </row>
    <row r="20" spans="1:8" ht="24.95" customHeight="1" x14ac:dyDescent="0.25">
      <c r="A20" s="90"/>
      <c r="B20" s="171" t="s">
        <v>331</v>
      </c>
      <c r="C20" s="178"/>
      <c r="D20" s="177"/>
      <c r="E20" s="177"/>
      <c r="F20" s="174" t="s">
        <v>0</v>
      </c>
      <c r="G20" s="174" t="s">
        <v>6</v>
      </c>
      <c r="H20" s="174" t="s">
        <v>0</v>
      </c>
    </row>
    <row r="21" spans="1:8" ht="24.95" customHeight="1" x14ac:dyDescent="0.25">
      <c r="A21" s="90"/>
      <c r="B21" s="171" t="s">
        <v>331</v>
      </c>
      <c r="C21" s="178"/>
      <c r="D21" s="173"/>
      <c r="E21" s="173"/>
      <c r="F21" s="174" t="s">
        <v>0</v>
      </c>
      <c r="G21" s="174" t="s">
        <v>6</v>
      </c>
      <c r="H21" s="174" t="s">
        <v>0</v>
      </c>
    </row>
    <row r="22" spans="1:8" ht="24.95" customHeight="1" x14ac:dyDescent="0.25">
      <c r="A22" s="90"/>
      <c r="B22" s="171" t="s">
        <v>331</v>
      </c>
      <c r="C22" s="178"/>
      <c r="D22" s="173"/>
      <c r="E22" s="173"/>
      <c r="F22" s="174" t="s">
        <v>0</v>
      </c>
      <c r="G22" s="174" t="s">
        <v>6</v>
      </c>
      <c r="H22" s="174" t="s">
        <v>0</v>
      </c>
    </row>
    <row r="23" spans="1:8" ht="24.95" customHeight="1" x14ac:dyDescent="0.25">
      <c r="A23" s="90"/>
      <c r="B23" s="171" t="s">
        <v>331</v>
      </c>
      <c r="C23" s="178"/>
      <c r="D23" s="177"/>
      <c r="E23" s="177"/>
      <c r="F23" s="174" t="s">
        <v>0</v>
      </c>
      <c r="G23" s="174" t="s">
        <v>6</v>
      </c>
      <c r="H23" s="174" t="s">
        <v>0</v>
      </c>
    </row>
    <row r="24" spans="1:8" ht="24.95" customHeight="1" x14ac:dyDescent="0.25">
      <c r="A24" s="90"/>
      <c r="B24" s="171" t="s">
        <v>331</v>
      </c>
      <c r="C24" s="178"/>
      <c r="D24" s="173"/>
      <c r="E24" s="173"/>
      <c r="F24" s="174" t="s">
        <v>0</v>
      </c>
      <c r="G24" s="174" t="s">
        <v>6</v>
      </c>
      <c r="H24" s="174" t="s">
        <v>0</v>
      </c>
    </row>
    <row r="25" spans="1:8" ht="10.15" customHeight="1" x14ac:dyDescent="0.25">
      <c r="A25" s="90"/>
      <c r="B25" s="91"/>
      <c r="C25" s="110"/>
      <c r="D25" s="110"/>
      <c r="E25" s="110"/>
      <c r="F25" s="90"/>
      <c r="G25" s="90"/>
      <c r="H25" s="90"/>
    </row>
    <row r="26" spans="1:8" ht="21" customHeight="1" x14ac:dyDescent="0.25">
      <c r="A26" s="90"/>
      <c r="B26" s="268" t="s">
        <v>332</v>
      </c>
      <c r="C26" s="269"/>
      <c r="D26" s="269"/>
      <c r="E26" s="269"/>
      <c r="F26" s="269"/>
      <c r="G26" s="269"/>
      <c r="H26" s="270"/>
    </row>
    <row r="27" spans="1:8" ht="5.0999999999999996" customHeight="1" x14ac:dyDescent="0.25">
      <c r="A27" s="90"/>
      <c r="B27" s="111"/>
      <c r="C27" s="111"/>
      <c r="D27" s="111"/>
      <c r="E27" s="111"/>
      <c r="F27" s="111"/>
      <c r="G27" s="111"/>
      <c r="H27" s="111"/>
    </row>
    <row r="28" spans="1:8" x14ac:dyDescent="0.25">
      <c r="A28" s="90"/>
      <c r="B28" s="112" t="s">
        <v>2</v>
      </c>
      <c r="C28" s="282" t="s">
        <v>333</v>
      </c>
      <c r="D28" s="282"/>
      <c r="E28" s="282"/>
      <c r="F28" s="289" t="s">
        <v>247</v>
      </c>
      <c r="G28" s="290"/>
      <c r="H28" s="291"/>
    </row>
    <row r="29" spans="1:8" ht="24.95" customHeight="1" x14ac:dyDescent="0.25">
      <c r="A29" s="90"/>
      <c r="B29" s="171" t="s">
        <v>385</v>
      </c>
      <c r="C29" s="283"/>
      <c r="D29" s="284"/>
      <c r="E29" s="285"/>
      <c r="F29" s="286"/>
      <c r="G29" s="287"/>
      <c r="H29" s="288"/>
    </row>
    <row r="30" spans="1:8" ht="24.95" customHeight="1" x14ac:dyDescent="0.25">
      <c r="A30" s="90"/>
      <c r="B30" s="171" t="s">
        <v>334</v>
      </c>
      <c r="C30" s="283"/>
      <c r="D30" s="284"/>
      <c r="E30" s="285"/>
      <c r="F30" s="286"/>
      <c r="G30" s="287"/>
      <c r="H30" s="288"/>
    </row>
    <row r="31" spans="1:8" ht="9.9499999999999993" customHeight="1" x14ac:dyDescent="0.25">
      <c r="A31" s="90"/>
      <c r="B31" s="91"/>
      <c r="C31" s="110"/>
      <c r="D31" s="110"/>
      <c r="E31" s="110"/>
      <c r="F31" s="90"/>
      <c r="G31" s="90"/>
      <c r="H31" s="90"/>
    </row>
    <row r="32" spans="1:8" ht="15" customHeight="1" x14ac:dyDescent="0.25">
      <c r="A32" s="90"/>
      <c r="B32" s="271" t="s">
        <v>249</v>
      </c>
      <c r="C32" s="271"/>
      <c r="D32" s="271"/>
      <c r="E32" s="271"/>
      <c r="F32" s="271"/>
      <c r="G32" s="271"/>
      <c r="H32" s="271"/>
    </row>
    <row r="33" spans="1:8" ht="15" customHeight="1" x14ac:dyDescent="0.25">
      <c r="A33" s="90"/>
      <c r="B33" s="272" t="s">
        <v>251</v>
      </c>
      <c r="C33" s="272"/>
      <c r="D33" s="272"/>
      <c r="E33" s="272"/>
      <c r="F33" s="272"/>
      <c r="G33" s="273"/>
      <c r="H33" s="168"/>
    </row>
    <row r="34" spans="1:8" ht="15" customHeight="1" x14ac:dyDescent="0.25">
      <c r="A34" s="90"/>
      <c r="B34" s="274" t="s">
        <v>254</v>
      </c>
      <c r="C34" s="274"/>
      <c r="D34" s="274"/>
      <c r="E34" s="274"/>
      <c r="F34" s="274"/>
      <c r="G34" s="274"/>
      <c r="H34" s="274"/>
    </row>
    <row r="35" spans="1:8" ht="15" customHeight="1" x14ac:dyDescent="0.25">
      <c r="A35" s="90"/>
      <c r="B35" s="274" t="s">
        <v>252</v>
      </c>
      <c r="C35" s="274"/>
      <c r="D35" s="274"/>
      <c r="E35" s="274"/>
      <c r="F35" s="274"/>
      <c r="G35" s="274"/>
      <c r="H35" s="274"/>
    </row>
    <row r="36" spans="1:8" ht="15" customHeight="1" x14ac:dyDescent="0.25">
      <c r="A36" s="90"/>
      <c r="B36" s="267" t="s">
        <v>305</v>
      </c>
      <c r="C36" s="267"/>
      <c r="D36" s="267"/>
      <c r="E36" s="267"/>
      <c r="F36" s="267"/>
      <c r="G36" s="267"/>
      <c r="H36" s="267"/>
    </row>
    <row r="37" spans="1:8" ht="15" customHeight="1" x14ac:dyDescent="0.25">
      <c r="A37" s="90"/>
      <c r="B37" s="267"/>
      <c r="C37" s="267"/>
      <c r="D37" s="267"/>
      <c r="E37" s="267"/>
      <c r="F37" s="267"/>
      <c r="G37" s="267"/>
      <c r="H37" s="267"/>
    </row>
    <row r="38" spans="1:8" ht="15" customHeight="1" x14ac:dyDescent="0.25">
      <c r="A38" s="90"/>
      <c r="B38" s="267"/>
      <c r="C38" s="267"/>
      <c r="D38" s="267"/>
      <c r="E38" s="267"/>
      <c r="F38" s="267"/>
      <c r="G38" s="267"/>
      <c r="H38" s="267"/>
    </row>
    <row r="39" spans="1:8" ht="15" customHeight="1" x14ac:dyDescent="0.25">
      <c r="A39" s="90"/>
      <c r="B39" s="267"/>
      <c r="C39" s="267"/>
      <c r="D39" s="267"/>
      <c r="E39" s="267"/>
      <c r="F39" s="267"/>
      <c r="G39" s="267"/>
      <c r="H39" s="267"/>
    </row>
    <row r="40" spans="1:8" ht="15" customHeight="1" x14ac:dyDescent="0.25">
      <c r="A40" s="90"/>
      <c r="B40" s="274" t="s">
        <v>250</v>
      </c>
      <c r="C40" s="274"/>
      <c r="D40" s="274"/>
      <c r="E40" s="274"/>
      <c r="F40" s="274"/>
      <c r="G40" s="274"/>
      <c r="H40" s="274"/>
    </row>
    <row r="41" spans="1:8" ht="15" customHeight="1" x14ac:dyDescent="0.25">
      <c r="A41" s="90"/>
      <c r="B41" s="267" t="s">
        <v>306</v>
      </c>
      <c r="C41" s="267"/>
      <c r="D41" s="267"/>
      <c r="E41" s="267"/>
      <c r="F41" s="267"/>
      <c r="G41" s="267"/>
      <c r="H41" s="267"/>
    </row>
    <row r="42" spans="1:8" ht="15" customHeight="1" x14ac:dyDescent="0.25">
      <c r="A42" s="90"/>
      <c r="B42" s="274" t="s">
        <v>253</v>
      </c>
      <c r="C42" s="274"/>
      <c r="D42" s="274"/>
      <c r="E42" s="274"/>
      <c r="F42" s="274"/>
      <c r="G42" s="274"/>
      <c r="H42" s="274"/>
    </row>
    <row r="43" spans="1:8" ht="15" customHeight="1" x14ac:dyDescent="0.25">
      <c r="B43" s="267" t="s">
        <v>336</v>
      </c>
      <c r="C43" s="267"/>
      <c r="D43" s="267"/>
      <c r="E43" s="267"/>
      <c r="F43" s="267"/>
      <c r="G43" s="267"/>
      <c r="H43" s="267"/>
    </row>
    <row r="44" spans="1:8" ht="15" customHeight="1" x14ac:dyDescent="0.25">
      <c r="B44" s="34"/>
      <c r="C44" s="34"/>
      <c r="D44" s="34"/>
      <c r="E44" s="34"/>
      <c r="F44" s="34"/>
      <c r="G44" s="34"/>
      <c r="H44" s="34"/>
    </row>
    <row r="45" spans="1:8" ht="15" customHeight="1" x14ac:dyDescent="0.25">
      <c r="B45" s="113"/>
      <c r="C45" s="113"/>
      <c r="D45" s="113"/>
      <c r="E45" s="114"/>
      <c r="F45" s="114"/>
      <c r="G45" s="115"/>
      <c r="H45" s="115"/>
    </row>
    <row r="46" spans="1:8" ht="15" customHeight="1" x14ac:dyDescent="0.25"/>
  </sheetData>
  <mergeCells count="25">
    <mergeCell ref="F8:H8"/>
    <mergeCell ref="B8:E8"/>
    <mergeCell ref="C28:E28"/>
    <mergeCell ref="C29:E29"/>
    <mergeCell ref="C30:E30"/>
    <mergeCell ref="F29:H29"/>
    <mergeCell ref="F30:H30"/>
    <mergeCell ref="F28:H28"/>
    <mergeCell ref="B13:E13"/>
    <mergeCell ref="F13:H13"/>
    <mergeCell ref="E2:F2"/>
    <mergeCell ref="G2:H2"/>
    <mergeCell ref="B2:D2"/>
    <mergeCell ref="B4:F4"/>
    <mergeCell ref="B6:H6"/>
    <mergeCell ref="B41:H41"/>
    <mergeCell ref="B43:H43"/>
    <mergeCell ref="B36:H39"/>
    <mergeCell ref="B26:H26"/>
    <mergeCell ref="B32:H32"/>
    <mergeCell ref="B33:G33"/>
    <mergeCell ref="B40:H40"/>
    <mergeCell ref="B42:H42"/>
    <mergeCell ref="B34:H34"/>
    <mergeCell ref="B35:H35"/>
  </mergeCells>
  <pageMargins left="0" right="0" top="0.19685039370078741" bottom="0.19685039370078741" header="0.11811023622047245" footer="0.11811023622047245"/>
  <pageSetup paperSize="9" scale="95" orientation="portrait" r:id="rId1"/>
  <headerFooter>
    <oddHeader>&amp;C&amp;8RAZPISNA DOKUMENTACIJA: sofinanciranje LPŠ</oddHeader>
    <oddFooter>&amp;R&amp;7GOL-ŠPORT d.o.o.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sheetPr>
  <dimension ref="A1:H58"/>
  <sheetViews>
    <sheetView view="pageBreakPreview" zoomScaleNormal="100" zoomScaleSheetLayoutView="100" workbookViewId="0">
      <selection activeCell="K1" sqref="K1:N1048576"/>
    </sheetView>
  </sheetViews>
  <sheetFormatPr defaultColWidth="9.140625"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8" ht="9.9499999999999993" customHeight="1" x14ac:dyDescent="0.25">
      <c r="A1" s="90"/>
      <c r="B1" s="90"/>
      <c r="C1" s="90"/>
      <c r="D1" s="90"/>
      <c r="E1" s="90"/>
      <c r="F1" s="90"/>
      <c r="G1" s="90"/>
      <c r="H1" s="90"/>
    </row>
    <row r="2" spans="1:8" ht="30" customHeight="1" x14ac:dyDescent="0.25">
      <c r="A2" s="90"/>
      <c r="B2" s="256" t="str">
        <f>SPLOŠNO!B2</f>
        <v>OBČINA NAZARJE</v>
      </c>
      <c r="C2" s="256"/>
      <c r="D2" s="256"/>
      <c r="E2" s="275" t="str">
        <f>SPLOŠNO!F2</f>
        <v>LPŠ 2026:                                                         PRIJAVA NA JR</v>
      </c>
      <c r="F2" s="275"/>
      <c r="G2" s="275" t="s">
        <v>256</v>
      </c>
      <c r="H2" s="275"/>
    </row>
    <row r="3" spans="1:8" ht="5.0999999999999996" customHeight="1" x14ac:dyDescent="0.25">
      <c r="A3" s="90"/>
      <c r="B3" s="90"/>
      <c r="C3" s="90"/>
      <c r="D3" s="90"/>
      <c r="E3" s="90"/>
      <c r="F3" s="90"/>
      <c r="G3" s="90"/>
      <c r="H3" s="90"/>
    </row>
    <row r="4" spans="1:8" ht="21" x14ac:dyDescent="0.25">
      <c r="A4" s="90"/>
      <c r="B4" s="256">
        <f>SPLOŠNO!D6</f>
        <v>0</v>
      </c>
      <c r="C4" s="256"/>
      <c r="D4" s="256"/>
      <c r="E4" s="256"/>
      <c r="F4" s="256"/>
      <c r="G4" s="154" t="s">
        <v>16</v>
      </c>
      <c r="H4" s="101">
        <f>SPLOŠNO!G33</f>
        <v>0</v>
      </c>
    </row>
    <row r="5" spans="1:8" ht="5.0999999999999996" customHeight="1" x14ac:dyDescent="0.25">
      <c r="A5" s="90"/>
      <c r="B5" s="111"/>
      <c r="C5" s="111"/>
      <c r="D5" s="111"/>
      <c r="E5" s="111"/>
      <c r="F5" s="111"/>
      <c r="G5" s="103"/>
      <c r="H5" s="116"/>
    </row>
    <row r="6" spans="1:8" ht="21" customHeight="1" x14ac:dyDescent="0.25">
      <c r="A6" s="90"/>
      <c r="B6" s="268" t="s">
        <v>464</v>
      </c>
      <c r="C6" s="269"/>
      <c r="D6" s="269"/>
      <c r="E6" s="269"/>
      <c r="F6" s="269"/>
      <c r="G6" s="269"/>
      <c r="H6" s="270"/>
    </row>
    <row r="7" spans="1:8" ht="5.0999999999999996" customHeight="1" x14ac:dyDescent="0.25">
      <c r="A7" s="90"/>
      <c r="B7" s="90"/>
      <c r="C7" s="90"/>
      <c r="D7" s="90"/>
      <c r="E7" s="90"/>
      <c r="F7" s="90"/>
      <c r="G7" s="90"/>
      <c r="H7" s="90"/>
    </row>
    <row r="8" spans="1:8" s="109" customFormat="1" ht="18.75" x14ac:dyDescent="0.25">
      <c r="A8" s="108"/>
      <c r="B8" s="292" t="s">
        <v>487</v>
      </c>
      <c r="C8" s="292"/>
      <c r="D8" s="292"/>
      <c r="E8" s="292"/>
      <c r="F8" s="296" t="s">
        <v>320</v>
      </c>
      <c r="G8" s="297"/>
      <c r="H8" s="298"/>
    </row>
    <row r="9" spans="1:8" ht="24" x14ac:dyDescent="0.25">
      <c r="A9" s="90"/>
      <c r="B9" s="105" t="s">
        <v>2</v>
      </c>
      <c r="C9" s="106" t="s">
        <v>3</v>
      </c>
      <c r="D9" s="76" t="s">
        <v>185</v>
      </c>
      <c r="E9" s="76" t="s">
        <v>245</v>
      </c>
      <c r="F9" s="76" t="s">
        <v>324</v>
      </c>
      <c r="G9" s="76" t="s">
        <v>325</v>
      </c>
      <c r="H9" s="76" t="s">
        <v>326</v>
      </c>
    </row>
    <row r="10" spans="1:8" ht="24.95" customHeight="1" x14ac:dyDescent="0.25">
      <c r="A10" s="90"/>
      <c r="B10" s="201" t="s">
        <v>447</v>
      </c>
      <c r="C10" s="202"/>
      <c r="D10" s="203"/>
      <c r="E10" s="203"/>
      <c r="F10" s="204" t="s">
        <v>6</v>
      </c>
      <c r="G10" s="204" t="s">
        <v>337</v>
      </c>
      <c r="H10" s="204" t="s">
        <v>1</v>
      </c>
    </row>
    <row r="11" spans="1:8" ht="24.95" customHeight="1" x14ac:dyDescent="0.25">
      <c r="A11" s="90"/>
      <c r="B11" s="201" t="s">
        <v>447</v>
      </c>
      <c r="C11" s="202"/>
      <c r="D11" s="203"/>
      <c r="E11" s="203"/>
      <c r="F11" s="204" t="s">
        <v>6</v>
      </c>
      <c r="G11" s="204" t="s">
        <v>337</v>
      </c>
      <c r="H11" s="204" t="s">
        <v>1</v>
      </c>
    </row>
    <row r="12" spans="1:8" ht="24.95" customHeight="1" x14ac:dyDescent="0.25">
      <c r="A12" s="90"/>
      <c r="B12" s="201" t="s">
        <v>448</v>
      </c>
      <c r="C12" s="202"/>
      <c r="D12" s="203"/>
      <c r="E12" s="203"/>
      <c r="F12" s="204" t="s">
        <v>6</v>
      </c>
      <c r="G12" s="204" t="s">
        <v>337</v>
      </c>
      <c r="H12" s="204" t="s">
        <v>1</v>
      </c>
    </row>
    <row r="13" spans="1:8" ht="24.95" customHeight="1" x14ac:dyDescent="0.25">
      <c r="A13" s="90"/>
      <c r="B13" s="201" t="s">
        <v>448</v>
      </c>
      <c r="C13" s="202"/>
      <c r="D13" s="203"/>
      <c r="E13" s="203"/>
      <c r="F13" s="204" t="s">
        <v>6</v>
      </c>
      <c r="G13" s="204" t="s">
        <v>337</v>
      </c>
      <c r="H13" s="204" t="s">
        <v>1</v>
      </c>
    </row>
    <row r="14" spans="1:8" ht="24.95" customHeight="1" x14ac:dyDescent="0.25">
      <c r="A14" s="90"/>
      <c r="B14" s="201" t="s">
        <v>448</v>
      </c>
      <c r="C14" s="202"/>
      <c r="D14" s="203"/>
      <c r="E14" s="203"/>
      <c r="F14" s="204" t="s">
        <v>6</v>
      </c>
      <c r="G14" s="204" t="s">
        <v>337</v>
      </c>
      <c r="H14" s="204" t="s">
        <v>1</v>
      </c>
    </row>
    <row r="15" spans="1:8" ht="24.95" customHeight="1" x14ac:dyDescent="0.25">
      <c r="A15" s="90"/>
      <c r="B15" s="201" t="s">
        <v>448</v>
      </c>
      <c r="C15" s="202"/>
      <c r="D15" s="203"/>
      <c r="E15" s="203"/>
      <c r="F15" s="204" t="s">
        <v>6</v>
      </c>
      <c r="G15" s="204" t="s">
        <v>337</v>
      </c>
      <c r="H15" s="204" t="s">
        <v>1</v>
      </c>
    </row>
    <row r="16" spans="1:8" ht="5.0999999999999996" customHeight="1" x14ac:dyDescent="0.25">
      <c r="A16" s="90"/>
      <c r="B16" s="91"/>
      <c r="C16" s="110"/>
      <c r="D16" s="110"/>
      <c r="E16" s="90"/>
      <c r="F16" s="90"/>
      <c r="G16" s="90"/>
      <c r="H16" s="90"/>
    </row>
    <row r="17" spans="1:8" ht="18.75" x14ac:dyDescent="0.25">
      <c r="A17" s="90"/>
      <c r="B17" s="292" t="s">
        <v>449</v>
      </c>
      <c r="C17" s="292"/>
      <c r="D17" s="292"/>
      <c r="E17" s="292"/>
      <c r="F17" s="296" t="s">
        <v>320</v>
      </c>
      <c r="G17" s="297"/>
      <c r="H17" s="298"/>
    </row>
    <row r="18" spans="1:8" ht="24" x14ac:dyDescent="0.25">
      <c r="A18" s="90"/>
      <c r="B18" s="105" t="s">
        <v>2</v>
      </c>
      <c r="C18" s="106" t="s">
        <v>3</v>
      </c>
      <c r="D18" s="76" t="s">
        <v>185</v>
      </c>
      <c r="E18" s="76" t="s">
        <v>245</v>
      </c>
      <c r="F18" s="76" t="s">
        <v>324</v>
      </c>
      <c r="G18" s="76" t="s">
        <v>325</v>
      </c>
      <c r="H18" s="76" t="s">
        <v>326</v>
      </c>
    </row>
    <row r="19" spans="1:8" ht="24.95" customHeight="1" x14ac:dyDescent="0.25">
      <c r="A19" s="90"/>
      <c r="B19" s="205" t="s">
        <v>450</v>
      </c>
      <c r="C19" s="206"/>
      <c r="D19" s="207"/>
      <c r="E19" s="207"/>
      <c r="F19" s="208" t="s">
        <v>6</v>
      </c>
      <c r="G19" s="208" t="s">
        <v>337</v>
      </c>
      <c r="H19" s="208" t="s">
        <v>1</v>
      </c>
    </row>
    <row r="20" spans="1:8" ht="24.95" customHeight="1" x14ac:dyDescent="0.25">
      <c r="A20" s="90"/>
      <c r="B20" s="205" t="s">
        <v>451</v>
      </c>
      <c r="C20" s="206"/>
      <c r="D20" s="207"/>
      <c r="E20" s="207"/>
      <c r="F20" s="208" t="s">
        <v>6</v>
      </c>
      <c r="G20" s="208" t="s">
        <v>337</v>
      </c>
      <c r="H20" s="208" t="s">
        <v>1</v>
      </c>
    </row>
    <row r="21" spans="1:8" ht="24.95" customHeight="1" x14ac:dyDescent="0.25">
      <c r="A21" s="90"/>
      <c r="B21" s="205" t="s">
        <v>452</v>
      </c>
      <c r="C21" s="206"/>
      <c r="D21" s="207"/>
      <c r="E21" s="207"/>
      <c r="F21" s="208" t="s">
        <v>6</v>
      </c>
      <c r="G21" s="208" t="s">
        <v>337</v>
      </c>
      <c r="H21" s="208" t="s">
        <v>1</v>
      </c>
    </row>
    <row r="22" spans="1:8" ht="24.95" customHeight="1" x14ac:dyDescent="0.25">
      <c r="A22" s="90"/>
      <c r="B22" s="205" t="s">
        <v>453</v>
      </c>
      <c r="C22" s="206"/>
      <c r="D22" s="207"/>
      <c r="E22" s="207"/>
      <c r="F22" s="208" t="s">
        <v>6</v>
      </c>
      <c r="G22" s="208" t="s">
        <v>337</v>
      </c>
      <c r="H22" s="208" t="s">
        <v>1</v>
      </c>
    </row>
    <row r="23" spans="1:8" ht="5.0999999999999996" customHeight="1" x14ac:dyDescent="0.25">
      <c r="A23" s="90"/>
      <c r="B23" s="91"/>
      <c r="C23" s="110"/>
      <c r="D23" s="110"/>
      <c r="E23" s="90"/>
      <c r="F23" s="90"/>
      <c r="G23" s="90"/>
      <c r="H23" s="90"/>
    </row>
    <row r="24" spans="1:8" ht="18.75" customHeight="1" x14ac:dyDescent="0.25">
      <c r="A24" s="90"/>
      <c r="B24" s="292" t="s">
        <v>339</v>
      </c>
      <c r="C24" s="292"/>
      <c r="D24" s="292"/>
      <c r="E24" s="292"/>
      <c r="F24" s="296" t="s">
        <v>320</v>
      </c>
      <c r="G24" s="297"/>
      <c r="H24" s="298"/>
    </row>
    <row r="25" spans="1:8" ht="24" x14ac:dyDescent="0.25">
      <c r="A25" s="90"/>
      <c r="B25" s="105" t="s">
        <v>2</v>
      </c>
      <c r="C25" s="106" t="s">
        <v>3</v>
      </c>
      <c r="D25" s="76" t="s">
        <v>185</v>
      </c>
      <c r="E25" s="76" t="s">
        <v>245</v>
      </c>
      <c r="F25" s="76" t="s">
        <v>324</v>
      </c>
      <c r="G25" s="76" t="s">
        <v>325</v>
      </c>
      <c r="H25" s="76" t="s">
        <v>326</v>
      </c>
    </row>
    <row r="26" spans="1:8" ht="24.95" customHeight="1" x14ac:dyDescent="0.25">
      <c r="A26" s="90"/>
      <c r="B26" s="209" t="s">
        <v>342</v>
      </c>
      <c r="C26" s="210"/>
      <c r="D26" s="211"/>
      <c r="E26" s="211"/>
      <c r="F26" s="212" t="s">
        <v>6</v>
      </c>
      <c r="G26" s="212" t="s">
        <v>337</v>
      </c>
      <c r="H26" s="212" t="s">
        <v>1</v>
      </c>
    </row>
    <row r="27" spans="1:8" ht="24.95" customHeight="1" x14ac:dyDescent="0.25">
      <c r="A27" s="90"/>
      <c r="B27" s="209" t="s">
        <v>342</v>
      </c>
      <c r="C27" s="210"/>
      <c r="D27" s="211"/>
      <c r="E27" s="211"/>
      <c r="F27" s="212" t="s">
        <v>6</v>
      </c>
      <c r="G27" s="212" t="s">
        <v>337</v>
      </c>
      <c r="H27" s="212" t="s">
        <v>1</v>
      </c>
    </row>
    <row r="28" spans="1:8" ht="24.95" customHeight="1" x14ac:dyDescent="0.25">
      <c r="A28" s="90"/>
      <c r="B28" s="209" t="s">
        <v>342</v>
      </c>
      <c r="C28" s="210"/>
      <c r="D28" s="211"/>
      <c r="E28" s="211"/>
      <c r="F28" s="212" t="s">
        <v>6</v>
      </c>
      <c r="G28" s="212" t="s">
        <v>337</v>
      </c>
      <c r="H28" s="212" t="s">
        <v>1</v>
      </c>
    </row>
    <row r="29" spans="1:8" ht="24.95" customHeight="1" x14ac:dyDescent="0.25">
      <c r="A29" s="90"/>
      <c r="B29" s="209" t="s">
        <v>342</v>
      </c>
      <c r="C29" s="210"/>
      <c r="D29" s="211"/>
      <c r="E29" s="211"/>
      <c r="F29" s="212" t="s">
        <v>6</v>
      </c>
      <c r="G29" s="212" t="s">
        <v>337</v>
      </c>
      <c r="H29" s="212" t="s">
        <v>1</v>
      </c>
    </row>
    <row r="30" spans="1:8" ht="5.0999999999999996" customHeight="1" x14ac:dyDescent="0.25">
      <c r="A30" s="90"/>
      <c r="B30" s="117"/>
      <c r="C30" s="117"/>
      <c r="D30" s="117"/>
      <c r="E30" s="90"/>
      <c r="F30" s="90"/>
      <c r="G30" s="90"/>
      <c r="H30" s="90"/>
    </row>
    <row r="31" spans="1:8" ht="18.75" x14ac:dyDescent="0.25">
      <c r="A31" s="90"/>
      <c r="B31" s="292" t="s">
        <v>340</v>
      </c>
      <c r="C31" s="292"/>
      <c r="D31" s="292"/>
      <c r="E31" s="292"/>
      <c r="F31" s="296" t="s">
        <v>320</v>
      </c>
      <c r="G31" s="297"/>
      <c r="H31" s="298"/>
    </row>
    <row r="32" spans="1:8" ht="24" x14ac:dyDescent="0.25">
      <c r="A32" s="90"/>
      <c r="B32" s="105" t="s">
        <v>2</v>
      </c>
      <c r="C32" s="106" t="s">
        <v>3</v>
      </c>
      <c r="D32" s="76" t="s">
        <v>185</v>
      </c>
      <c r="E32" s="76" t="s">
        <v>245</v>
      </c>
      <c r="F32" s="76" t="s">
        <v>324</v>
      </c>
      <c r="G32" s="76" t="s">
        <v>325</v>
      </c>
      <c r="H32" s="76" t="s">
        <v>326</v>
      </c>
    </row>
    <row r="33" spans="1:8" ht="24.95" customHeight="1" x14ac:dyDescent="0.25">
      <c r="A33" s="90"/>
      <c r="B33" s="183" t="s">
        <v>341</v>
      </c>
      <c r="C33" s="184"/>
      <c r="D33" s="185"/>
      <c r="E33" s="185"/>
      <c r="F33" s="186" t="s">
        <v>6</v>
      </c>
      <c r="G33" s="186" t="s">
        <v>337</v>
      </c>
      <c r="H33" s="186" t="s">
        <v>1</v>
      </c>
    </row>
    <row r="34" spans="1:8" ht="24.95" customHeight="1" x14ac:dyDescent="0.25">
      <c r="A34" s="90"/>
      <c r="B34" s="183" t="s">
        <v>341</v>
      </c>
      <c r="C34" s="184"/>
      <c r="D34" s="185"/>
      <c r="E34" s="185"/>
      <c r="F34" s="186" t="s">
        <v>6</v>
      </c>
      <c r="G34" s="186" t="s">
        <v>337</v>
      </c>
      <c r="H34" s="186" t="s">
        <v>1</v>
      </c>
    </row>
    <row r="35" spans="1:8" ht="15" customHeight="1" x14ac:dyDescent="0.25">
      <c r="A35" s="90"/>
      <c r="B35" s="117"/>
      <c r="C35" s="117"/>
      <c r="D35" s="117"/>
      <c r="E35" s="90"/>
      <c r="F35" s="90"/>
      <c r="G35" s="90"/>
      <c r="H35" s="90"/>
    </row>
    <row r="36" spans="1:8" ht="18.75" x14ac:dyDescent="0.25">
      <c r="B36" s="234" t="s">
        <v>461</v>
      </c>
      <c r="C36" s="234"/>
      <c r="D36" s="234"/>
      <c r="E36" s="234"/>
      <c r="F36" s="234"/>
      <c r="G36" s="234"/>
      <c r="H36" s="234"/>
    </row>
    <row r="37" spans="1:8" ht="15" customHeight="1" x14ac:dyDescent="0.25">
      <c r="B37" s="235" t="s">
        <v>205</v>
      </c>
      <c r="C37" s="235"/>
      <c r="D37" s="235"/>
      <c r="E37" s="235"/>
      <c r="F37" s="235"/>
      <c r="G37" s="236"/>
      <c r="H37" s="199"/>
    </row>
    <row r="38" spans="1:8" ht="15" customHeight="1" x14ac:dyDescent="0.25">
      <c r="B38" s="303" t="s">
        <v>462</v>
      </c>
      <c r="C38" s="303"/>
      <c r="D38" s="303"/>
      <c r="E38" s="303"/>
      <c r="F38" s="303"/>
      <c r="G38" s="303"/>
      <c r="H38" s="303"/>
    </row>
    <row r="39" spans="1:8" ht="15" customHeight="1" x14ac:dyDescent="0.25">
      <c r="B39" s="303" t="s">
        <v>179</v>
      </c>
      <c r="C39" s="303"/>
      <c r="D39" s="303"/>
      <c r="E39" s="303"/>
      <c r="F39" s="303"/>
      <c r="G39" s="303"/>
      <c r="H39" s="303"/>
    </row>
    <row r="40" spans="1:8" ht="15" customHeight="1" x14ac:dyDescent="0.25">
      <c r="B40" s="248" t="s">
        <v>257</v>
      </c>
      <c r="C40" s="248"/>
      <c r="D40" s="248"/>
      <c r="E40" s="248"/>
      <c r="F40" s="248"/>
      <c r="G40" s="248"/>
      <c r="H40" s="248"/>
    </row>
    <row r="41" spans="1:8" ht="15" customHeight="1" x14ac:dyDescent="0.25">
      <c r="B41" s="303" t="s">
        <v>180</v>
      </c>
      <c r="C41" s="303"/>
      <c r="D41" s="303"/>
      <c r="E41" s="303"/>
      <c r="F41" s="303"/>
      <c r="G41" s="303"/>
      <c r="H41" s="303"/>
    </row>
    <row r="42" spans="1:8" ht="15" customHeight="1" x14ac:dyDescent="0.25">
      <c r="B42" s="248" t="s">
        <v>496</v>
      </c>
      <c r="C42" s="248"/>
      <c r="D42" s="248"/>
      <c r="E42" s="248"/>
      <c r="F42" s="248"/>
      <c r="G42" s="248"/>
      <c r="H42" s="248"/>
    </row>
    <row r="43" spans="1:8" ht="15" customHeight="1" x14ac:dyDescent="0.25">
      <c r="B43" s="248"/>
      <c r="C43" s="248"/>
      <c r="D43" s="248"/>
      <c r="E43" s="248"/>
      <c r="F43" s="248"/>
      <c r="G43" s="248"/>
      <c r="H43" s="248"/>
    </row>
    <row r="44" spans="1:8" ht="15" customHeight="1" x14ac:dyDescent="0.25">
      <c r="B44" s="248"/>
      <c r="C44" s="248"/>
      <c r="D44" s="248"/>
      <c r="E44" s="248"/>
      <c r="F44" s="248"/>
      <c r="G44" s="248"/>
      <c r="H44" s="248"/>
    </row>
    <row r="45" spans="1:8" ht="15" customHeight="1" x14ac:dyDescent="0.25">
      <c r="B45" s="303" t="s">
        <v>250</v>
      </c>
      <c r="C45" s="303"/>
      <c r="D45" s="303"/>
      <c r="E45" s="303"/>
      <c r="F45" s="303"/>
      <c r="G45" s="303"/>
      <c r="H45" s="303"/>
    </row>
    <row r="46" spans="1:8" ht="15" customHeight="1" x14ac:dyDescent="0.25">
      <c r="B46" s="248" t="s">
        <v>498</v>
      </c>
      <c r="C46" s="248"/>
      <c r="D46" s="248"/>
      <c r="E46" s="248"/>
      <c r="F46" s="248"/>
      <c r="G46" s="248"/>
      <c r="H46" s="248"/>
    </row>
    <row r="47" spans="1:8" ht="15" customHeight="1" x14ac:dyDescent="0.25">
      <c r="B47" s="304" t="s">
        <v>181</v>
      </c>
      <c r="C47" s="304"/>
      <c r="D47" s="304"/>
      <c r="E47" s="304"/>
      <c r="F47" s="304"/>
      <c r="G47" s="304"/>
      <c r="H47" s="304"/>
    </row>
    <row r="48" spans="1:8" ht="15" customHeight="1" x14ac:dyDescent="0.25">
      <c r="B48" s="302" t="s">
        <v>322</v>
      </c>
      <c r="C48" s="302"/>
      <c r="D48" s="302"/>
      <c r="E48" s="302"/>
      <c r="F48" s="302"/>
      <c r="G48" s="302"/>
      <c r="H48" s="302"/>
    </row>
    <row r="49" spans="2:8" ht="15" customHeight="1" x14ac:dyDescent="0.25">
      <c r="B49" s="299" t="s">
        <v>187</v>
      </c>
      <c r="C49" s="300"/>
      <c r="D49" s="300"/>
      <c r="E49" s="300"/>
      <c r="F49" s="300"/>
      <c r="G49" s="300"/>
      <c r="H49" s="301"/>
    </row>
    <row r="50" spans="2:8" ht="15" customHeight="1" x14ac:dyDescent="0.25">
      <c r="B50" s="293" t="s">
        <v>206</v>
      </c>
      <c r="C50" s="294"/>
      <c r="D50" s="294"/>
      <c r="E50" s="294"/>
      <c r="F50" s="294"/>
      <c r="G50" s="294"/>
      <c r="H50" s="295"/>
    </row>
    <row r="51" spans="2:8" ht="15" customHeight="1" x14ac:dyDescent="0.25"/>
    <row r="52" spans="2:8" ht="15" customHeight="1" x14ac:dyDescent="0.25"/>
    <row r="53" spans="2:8" ht="15" customHeight="1" x14ac:dyDescent="0.25"/>
    <row r="54" spans="2:8" ht="15" customHeight="1" x14ac:dyDescent="0.25"/>
    <row r="55" spans="2:8" ht="15" customHeight="1" x14ac:dyDescent="0.25"/>
    <row r="56" spans="2:8" ht="15" customHeight="1" x14ac:dyDescent="0.25"/>
    <row r="57" spans="2:8" ht="15" customHeight="1" x14ac:dyDescent="0.25"/>
    <row r="58" spans="2:8" ht="15" customHeight="1" x14ac:dyDescent="0.25"/>
  </sheetData>
  <sheetProtection algorithmName="SHA-512" hashValue="VLt9MS02huNPDedvFDRjMPx2TJFx9VXx/aYCzBDA0tfh9Hv6mqp49eBr2fT/Z939s4lOgWS40/XRZbX5V1/wuw==" saltValue="HVYlbNoGa/3qVys9WhP2NA==" spinCount="100000" sheet="1" objects="1" scenarios="1"/>
  <mergeCells count="26">
    <mergeCell ref="B2:D2"/>
    <mergeCell ref="E2:F2"/>
    <mergeCell ref="G2:H2"/>
    <mergeCell ref="B4:F4"/>
    <mergeCell ref="B38:H38"/>
    <mergeCell ref="B36:H36"/>
    <mergeCell ref="B6:H6"/>
    <mergeCell ref="B8:E8"/>
    <mergeCell ref="F8:H8"/>
    <mergeCell ref="B17:E17"/>
    <mergeCell ref="F17:H17"/>
    <mergeCell ref="B37:G37"/>
    <mergeCell ref="B50:H50"/>
    <mergeCell ref="B24:E24"/>
    <mergeCell ref="F24:H24"/>
    <mergeCell ref="B31:E31"/>
    <mergeCell ref="F31:H31"/>
    <mergeCell ref="B49:H49"/>
    <mergeCell ref="B40:H40"/>
    <mergeCell ref="B42:H44"/>
    <mergeCell ref="B46:H46"/>
    <mergeCell ref="B48:H48"/>
    <mergeCell ref="B39:H39"/>
    <mergeCell ref="B41:H41"/>
    <mergeCell ref="B45:H45"/>
    <mergeCell ref="B47:H47"/>
  </mergeCells>
  <pageMargins left="0" right="0" top="0.19685039370078741" bottom="0.19685039370078741"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38C8-5CF7-424C-AA9D-88F97EBEFBA3}">
  <sheetPr>
    <tabColor theme="6" tint="0.59999389629810485"/>
  </sheetPr>
  <dimension ref="A1:H42"/>
  <sheetViews>
    <sheetView view="pageBreakPreview" zoomScaleNormal="100" zoomScaleSheetLayoutView="100" workbookViewId="0">
      <selection activeCell="K1" sqref="K1:N1048576"/>
    </sheetView>
  </sheetViews>
  <sheetFormatPr defaultColWidth="9.140625" defaultRowHeight="15" x14ac:dyDescent="0.25"/>
  <cols>
    <col min="1" max="1" width="1.7109375" customWidth="1"/>
    <col min="2" max="2" width="38.7109375" customWidth="1"/>
    <col min="3" max="3" width="21.7109375" customWidth="1"/>
    <col min="4" max="8" width="8.7109375" customWidth="1"/>
    <col min="9" max="10" width="0.85546875" customWidth="1"/>
  </cols>
  <sheetData>
    <row r="1" spans="1:8" ht="9.9499999999999993" customHeight="1" x14ac:dyDescent="0.25">
      <c r="A1" s="90"/>
      <c r="B1" s="90"/>
      <c r="C1" s="90"/>
      <c r="D1" s="90"/>
      <c r="E1" s="90"/>
      <c r="F1" s="90"/>
      <c r="G1" s="90"/>
      <c r="H1" s="90"/>
    </row>
    <row r="2" spans="1:8" ht="30" customHeight="1" x14ac:dyDescent="0.25">
      <c r="A2" s="90"/>
      <c r="B2" s="256" t="str">
        <f>SPLOŠNO!B2</f>
        <v>OBČINA NAZARJE</v>
      </c>
      <c r="C2" s="256"/>
      <c r="D2" s="256"/>
      <c r="E2" s="275" t="str">
        <f>SPLOŠNO!F2</f>
        <v>LPŠ 2026:                                                         PRIJAVA NA JR</v>
      </c>
      <c r="F2" s="275"/>
      <c r="G2" s="275" t="s">
        <v>256</v>
      </c>
      <c r="H2" s="275"/>
    </row>
    <row r="3" spans="1:8" ht="5.0999999999999996" customHeight="1" x14ac:dyDescent="0.25">
      <c r="A3" s="90"/>
      <c r="B3" s="90"/>
      <c r="C3" s="90"/>
      <c r="D3" s="90"/>
      <c r="E3" s="90"/>
      <c r="F3" s="90"/>
      <c r="G3" s="90"/>
      <c r="H3" s="90"/>
    </row>
    <row r="4" spans="1:8" ht="21" x14ac:dyDescent="0.25">
      <c r="A4" s="90"/>
      <c r="B4" s="256">
        <f>SPLOŠNO!D6</f>
        <v>0</v>
      </c>
      <c r="C4" s="256"/>
      <c r="D4" s="256"/>
      <c r="E4" s="256"/>
      <c r="F4" s="256"/>
      <c r="G4" s="154" t="s">
        <v>16</v>
      </c>
      <c r="H4" s="101">
        <f>SPLOŠNO!G33</f>
        <v>0</v>
      </c>
    </row>
    <row r="5" spans="1:8" ht="5.0999999999999996" customHeight="1" x14ac:dyDescent="0.25">
      <c r="A5" s="90"/>
      <c r="B5" s="111"/>
      <c r="C5" s="111"/>
      <c r="D5" s="111"/>
      <c r="E5" s="111"/>
      <c r="F5" s="111"/>
      <c r="G5" s="103"/>
      <c r="H5" s="116"/>
    </row>
    <row r="6" spans="1:8" ht="21" customHeight="1" x14ac:dyDescent="0.25">
      <c r="A6" s="90"/>
      <c r="B6" s="268" t="s">
        <v>463</v>
      </c>
      <c r="C6" s="269"/>
      <c r="D6" s="269"/>
      <c r="E6" s="269"/>
      <c r="F6" s="269"/>
      <c r="G6" s="269"/>
      <c r="H6" s="270"/>
    </row>
    <row r="7" spans="1:8" ht="5.0999999999999996" customHeight="1" x14ac:dyDescent="0.25">
      <c r="A7" s="90"/>
      <c r="B7" s="90"/>
      <c r="C7" s="90"/>
      <c r="D7" s="90"/>
      <c r="E7" s="90"/>
      <c r="F7" s="90"/>
      <c r="G7" s="90"/>
      <c r="H7" s="90"/>
    </row>
    <row r="8" spans="1:8" ht="18.75" x14ac:dyDescent="0.25">
      <c r="A8" s="90"/>
      <c r="B8" s="292" t="s">
        <v>460</v>
      </c>
      <c r="C8" s="292"/>
      <c r="D8" s="292"/>
      <c r="E8" s="292"/>
      <c r="F8" s="296" t="s">
        <v>320</v>
      </c>
      <c r="G8" s="297"/>
      <c r="H8" s="298"/>
    </row>
    <row r="9" spans="1:8" ht="24" x14ac:dyDescent="0.25">
      <c r="A9" s="90"/>
      <c r="B9" s="105" t="s">
        <v>2</v>
      </c>
      <c r="C9" s="106" t="s">
        <v>3</v>
      </c>
      <c r="D9" s="76" t="s">
        <v>185</v>
      </c>
      <c r="E9" s="76" t="s">
        <v>245</v>
      </c>
      <c r="F9" s="76" t="s">
        <v>324</v>
      </c>
      <c r="G9" s="76" t="s">
        <v>325</v>
      </c>
      <c r="H9" s="76" t="s">
        <v>326</v>
      </c>
    </row>
    <row r="10" spans="1:8" ht="24.95" customHeight="1" x14ac:dyDescent="0.25">
      <c r="A10" s="90"/>
      <c r="B10" s="213" t="s">
        <v>455</v>
      </c>
      <c r="C10" s="214"/>
      <c r="D10" s="215"/>
      <c r="E10" s="215"/>
      <c r="F10" s="216" t="s">
        <v>6</v>
      </c>
      <c r="G10" s="216" t="s">
        <v>337</v>
      </c>
      <c r="H10" s="216" t="s">
        <v>1</v>
      </c>
    </row>
    <row r="11" spans="1:8" ht="24.95" customHeight="1" x14ac:dyDescent="0.25">
      <c r="A11" s="90"/>
      <c r="B11" s="213" t="s">
        <v>456</v>
      </c>
      <c r="C11" s="214"/>
      <c r="D11" s="215"/>
      <c r="E11" s="215"/>
      <c r="F11" s="216" t="s">
        <v>6</v>
      </c>
      <c r="G11" s="216" t="s">
        <v>337</v>
      </c>
      <c r="H11" s="216" t="s">
        <v>1</v>
      </c>
    </row>
    <row r="12" spans="1:8" ht="24.95" customHeight="1" x14ac:dyDescent="0.25">
      <c r="A12" s="90"/>
      <c r="B12" s="213" t="s">
        <v>457</v>
      </c>
      <c r="C12" s="214"/>
      <c r="D12" s="215"/>
      <c r="E12" s="215"/>
      <c r="F12" s="216" t="s">
        <v>6</v>
      </c>
      <c r="G12" s="216" t="s">
        <v>337</v>
      </c>
      <c r="H12" s="216" t="s">
        <v>1</v>
      </c>
    </row>
    <row r="13" spans="1:8" ht="24.95" customHeight="1" x14ac:dyDescent="0.25">
      <c r="A13" s="90"/>
      <c r="B13" s="213" t="s">
        <v>458</v>
      </c>
      <c r="C13" s="214"/>
      <c r="D13" s="215"/>
      <c r="E13" s="215"/>
      <c r="F13" s="216" t="s">
        <v>6</v>
      </c>
      <c r="G13" s="216" t="s">
        <v>337</v>
      </c>
      <c r="H13" s="216" t="s">
        <v>1</v>
      </c>
    </row>
    <row r="14" spans="1:8" ht="24.95" customHeight="1" x14ac:dyDescent="0.25">
      <c r="A14" s="90"/>
      <c r="B14" s="213" t="s">
        <v>459</v>
      </c>
      <c r="C14" s="214"/>
      <c r="D14" s="215"/>
      <c r="E14" s="215"/>
      <c r="F14" s="216" t="s">
        <v>6</v>
      </c>
      <c r="G14" s="216" t="s">
        <v>337</v>
      </c>
      <c r="H14" s="216" t="s">
        <v>1</v>
      </c>
    </row>
    <row r="15" spans="1:8" ht="24.95" customHeight="1" x14ac:dyDescent="0.25">
      <c r="A15" s="90"/>
      <c r="B15" s="179" t="s">
        <v>454</v>
      </c>
      <c r="C15" s="180"/>
      <c r="D15" s="181"/>
      <c r="E15" s="182"/>
      <c r="F15" s="305" t="s">
        <v>434</v>
      </c>
      <c r="G15" s="306"/>
      <c r="H15" s="307"/>
    </row>
    <row r="16" spans="1:8" ht="5.0999999999999996" customHeight="1" x14ac:dyDescent="0.25">
      <c r="A16" s="90"/>
      <c r="B16" s="90"/>
      <c r="C16" s="90"/>
      <c r="D16" s="90"/>
      <c r="E16" s="90"/>
      <c r="F16" s="90"/>
    </row>
    <row r="17" spans="1:8" ht="18.75" x14ac:dyDescent="0.25">
      <c r="A17" s="90"/>
      <c r="B17" s="292" t="s">
        <v>338</v>
      </c>
      <c r="C17" s="292"/>
      <c r="D17" s="292"/>
      <c r="E17" s="292"/>
      <c r="F17" s="296" t="s">
        <v>320</v>
      </c>
      <c r="G17" s="297"/>
      <c r="H17" s="298"/>
    </row>
    <row r="18" spans="1:8" ht="24" x14ac:dyDescent="0.25">
      <c r="A18" s="90"/>
      <c r="B18" s="105" t="s">
        <v>2</v>
      </c>
      <c r="C18" s="106" t="s">
        <v>3</v>
      </c>
      <c r="D18" s="76" t="s">
        <v>185</v>
      </c>
      <c r="E18" s="76" t="s">
        <v>245</v>
      </c>
      <c r="F18" s="76" t="s">
        <v>324</v>
      </c>
      <c r="G18" s="76" t="s">
        <v>325</v>
      </c>
      <c r="H18" s="76" t="s">
        <v>326</v>
      </c>
    </row>
    <row r="19" spans="1:8" ht="24.95" customHeight="1" x14ac:dyDescent="0.25">
      <c r="A19" s="90"/>
      <c r="B19" s="217" t="s">
        <v>343</v>
      </c>
      <c r="C19" s="218"/>
      <c r="D19" s="219"/>
      <c r="E19" s="219"/>
      <c r="F19" s="220" t="s">
        <v>6</v>
      </c>
      <c r="G19" s="220" t="s">
        <v>337</v>
      </c>
      <c r="H19" s="220" t="s">
        <v>1</v>
      </c>
    </row>
    <row r="20" spans="1:8" ht="15" customHeight="1" x14ac:dyDescent="0.25">
      <c r="A20" s="90"/>
      <c r="B20" s="117"/>
      <c r="C20" s="117"/>
      <c r="D20" s="117"/>
      <c r="E20" s="90"/>
      <c r="F20" s="90"/>
      <c r="G20" s="90"/>
      <c r="H20" s="90"/>
    </row>
    <row r="21" spans="1:8" ht="18.75" x14ac:dyDescent="0.25">
      <c r="B21" s="234" t="s">
        <v>465</v>
      </c>
      <c r="C21" s="234"/>
      <c r="D21" s="234"/>
      <c r="E21" s="234"/>
      <c r="F21" s="234"/>
      <c r="G21" s="234"/>
      <c r="H21" s="234"/>
    </row>
    <row r="22" spans="1:8" x14ac:dyDescent="0.25">
      <c r="B22" s="235" t="s">
        <v>205</v>
      </c>
      <c r="C22" s="235"/>
      <c r="D22" s="235"/>
      <c r="E22" s="235"/>
      <c r="F22" s="235"/>
      <c r="G22" s="236"/>
      <c r="H22" s="199"/>
    </row>
    <row r="23" spans="1:8" x14ac:dyDescent="0.25">
      <c r="B23" s="303" t="s">
        <v>466</v>
      </c>
      <c r="C23" s="303"/>
      <c r="D23" s="303"/>
      <c r="E23" s="303"/>
      <c r="F23" s="303"/>
      <c r="G23" s="303"/>
      <c r="H23" s="303"/>
    </row>
    <row r="24" spans="1:8" x14ac:dyDescent="0.25">
      <c r="B24" s="303" t="s">
        <v>179</v>
      </c>
      <c r="C24" s="303"/>
      <c r="D24" s="303"/>
      <c r="E24" s="303"/>
      <c r="F24" s="303"/>
      <c r="G24" s="303"/>
      <c r="H24" s="303"/>
    </row>
    <row r="25" spans="1:8" x14ac:dyDescent="0.25">
      <c r="B25" s="248" t="s">
        <v>257</v>
      </c>
      <c r="C25" s="248"/>
      <c r="D25" s="248"/>
      <c r="E25" s="248"/>
      <c r="F25" s="248"/>
      <c r="G25" s="248"/>
      <c r="H25" s="248"/>
    </row>
    <row r="26" spans="1:8" x14ac:dyDescent="0.25">
      <c r="B26" s="303" t="s">
        <v>180</v>
      </c>
      <c r="C26" s="303"/>
      <c r="D26" s="303"/>
      <c r="E26" s="303"/>
      <c r="F26" s="303"/>
      <c r="G26" s="303"/>
      <c r="H26" s="303"/>
    </row>
    <row r="27" spans="1:8" ht="15" customHeight="1" x14ac:dyDescent="0.25">
      <c r="B27" s="248" t="s">
        <v>497</v>
      </c>
      <c r="C27" s="248"/>
      <c r="D27" s="248"/>
      <c r="E27" s="248"/>
      <c r="F27" s="248"/>
      <c r="G27" s="248"/>
      <c r="H27" s="248"/>
    </row>
    <row r="28" spans="1:8" x14ac:dyDescent="0.25">
      <c r="B28" s="248"/>
      <c r="C28" s="248"/>
      <c r="D28" s="248"/>
      <c r="E28" s="248"/>
      <c r="F28" s="248"/>
      <c r="G28" s="248"/>
      <c r="H28" s="248"/>
    </row>
    <row r="29" spans="1:8" x14ac:dyDescent="0.25">
      <c r="B29" s="303" t="s">
        <v>250</v>
      </c>
      <c r="C29" s="303"/>
      <c r="D29" s="303"/>
      <c r="E29" s="303"/>
      <c r="F29" s="303"/>
      <c r="G29" s="303"/>
      <c r="H29" s="303"/>
    </row>
    <row r="30" spans="1:8" ht="15" customHeight="1" x14ac:dyDescent="0.25">
      <c r="B30" s="248" t="s">
        <v>498</v>
      </c>
      <c r="C30" s="248"/>
      <c r="D30" s="248"/>
      <c r="E30" s="248"/>
      <c r="F30" s="248"/>
      <c r="G30" s="248"/>
      <c r="H30" s="248"/>
    </row>
    <row r="31" spans="1:8" x14ac:dyDescent="0.25">
      <c r="B31" s="304" t="s">
        <v>181</v>
      </c>
      <c r="C31" s="304"/>
      <c r="D31" s="304"/>
      <c r="E31" s="304"/>
      <c r="F31" s="304"/>
      <c r="G31" s="304"/>
      <c r="H31" s="304"/>
    </row>
    <row r="32" spans="1:8" ht="15" customHeight="1" x14ac:dyDescent="0.25">
      <c r="B32" s="302" t="s">
        <v>322</v>
      </c>
      <c r="C32" s="302"/>
      <c r="D32" s="302"/>
      <c r="E32" s="302"/>
      <c r="F32" s="302"/>
      <c r="G32" s="302"/>
      <c r="H32" s="302"/>
    </row>
    <row r="33" spans="2:8" ht="15" customHeight="1" x14ac:dyDescent="0.25">
      <c r="B33" s="299" t="s">
        <v>187</v>
      </c>
      <c r="C33" s="300"/>
      <c r="D33" s="300"/>
      <c r="E33" s="300"/>
      <c r="F33" s="300"/>
      <c r="G33" s="300"/>
      <c r="H33" s="301"/>
    </row>
    <row r="34" spans="2:8" ht="15" customHeight="1" x14ac:dyDescent="0.25">
      <c r="B34" s="293" t="s">
        <v>206</v>
      </c>
      <c r="C34" s="294"/>
      <c r="D34" s="294"/>
      <c r="E34" s="294"/>
      <c r="F34" s="294"/>
      <c r="G34" s="294"/>
      <c r="H34" s="295"/>
    </row>
    <row r="35" spans="2:8" ht="15" customHeight="1" x14ac:dyDescent="0.25"/>
    <row r="36" spans="2:8" ht="15" customHeight="1" x14ac:dyDescent="0.25"/>
    <row r="37" spans="2:8" ht="15" customHeight="1" x14ac:dyDescent="0.25"/>
    <row r="38" spans="2:8" ht="15" customHeight="1" x14ac:dyDescent="0.25"/>
    <row r="39" spans="2:8" ht="15" customHeight="1" x14ac:dyDescent="0.25"/>
    <row r="40" spans="2:8" ht="15" customHeight="1" x14ac:dyDescent="0.25"/>
    <row r="41" spans="2:8" ht="15" customHeight="1" x14ac:dyDescent="0.25"/>
    <row r="42" spans="2:8" ht="15" customHeight="1" x14ac:dyDescent="0.25"/>
  </sheetData>
  <sheetProtection algorithmName="SHA-512" hashValue="DXQLUYl12WBhDWC/Hf0+8ErYg3bNC+9YFzFE4EM/I6sE25jzftfH7WsHTJpaRkDL0BxFLefRcsgdayhoa23IyA==" saltValue="P9gw5bN6wB9vkEcBn5UueA==" spinCount="100000" sheet="1" objects="1" scenarios="1"/>
  <mergeCells count="23">
    <mergeCell ref="B30:H30"/>
    <mergeCell ref="B31:H31"/>
    <mergeCell ref="B32:H32"/>
    <mergeCell ref="B33:H33"/>
    <mergeCell ref="B34:H34"/>
    <mergeCell ref="B29:H29"/>
    <mergeCell ref="B21:H21"/>
    <mergeCell ref="B22:G22"/>
    <mergeCell ref="B23:H23"/>
    <mergeCell ref="B24:H24"/>
    <mergeCell ref="B25:H25"/>
    <mergeCell ref="B26:H26"/>
    <mergeCell ref="B27:H28"/>
    <mergeCell ref="B8:E8"/>
    <mergeCell ref="F8:H8"/>
    <mergeCell ref="F15:H15"/>
    <mergeCell ref="B17:E17"/>
    <mergeCell ref="F17:H17"/>
    <mergeCell ref="B2:D2"/>
    <mergeCell ref="E2:F2"/>
    <mergeCell ref="G2:H2"/>
    <mergeCell ref="B4:F4"/>
    <mergeCell ref="B6:H6"/>
  </mergeCells>
  <pageMargins left="0" right="0" top="0.19685039370078741" bottom="0.19685039370078741"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sheetPr>
  <dimension ref="A1:H54"/>
  <sheetViews>
    <sheetView view="pageBreakPreview" zoomScaleNormal="100" zoomScaleSheetLayoutView="100" workbookViewId="0">
      <selection activeCell="K1" sqref="K1:L1048576"/>
    </sheetView>
  </sheetViews>
  <sheetFormatPr defaultColWidth="9.140625" defaultRowHeight="15" x14ac:dyDescent="0.25"/>
  <cols>
    <col min="1" max="1" width="1.7109375" style="1" customWidth="1"/>
    <col min="2" max="2" width="38.7109375" style="1" customWidth="1"/>
    <col min="3" max="3" width="21.7109375" style="1" customWidth="1"/>
    <col min="4" max="8" width="8.7109375" style="1" customWidth="1"/>
    <col min="9" max="10" width="0.85546875" style="1" customWidth="1"/>
    <col min="11" max="16384" width="9.140625" style="1"/>
  </cols>
  <sheetData>
    <row r="1" spans="1:8" ht="9.9499999999999993" customHeight="1" x14ac:dyDescent="0.25">
      <c r="A1" s="90"/>
      <c r="B1" s="90"/>
      <c r="C1" s="90"/>
      <c r="D1" s="90"/>
      <c r="E1" s="90"/>
    </row>
    <row r="2" spans="1:8" ht="30" customHeight="1" x14ac:dyDescent="0.25">
      <c r="A2" s="90"/>
      <c r="B2" s="256" t="str">
        <f>SPLOŠNO!B2</f>
        <v>OBČINA NAZARJE</v>
      </c>
      <c r="C2" s="256"/>
      <c r="D2" s="256"/>
      <c r="E2" s="275" t="str">
        <f>SPLOŠNO!F2</f>
        <v>LPŠ 2026:                                                         PRIJAVA NA JR</v>
      </c>
      <c r="F2" s="275"/>
      <c r="G2" s="275" t="s">
        <v>255</v>
      </c>
      <c r="H2" s="275"/>
    </row>
    <row r="3" spans="1:8" ht="5.0999999999999996" customHeight="1" x14ac:dyDescent="0.25">
      <c r="A3" s="90"/>
      <c r="B3" s="90"/>
      <c r="C3" s="90"/>
      <c r="D3" s="90"/>
      <c r="E3" s="90"/>
    </row>
    <row r="4" spans="1:8" ht="21" x14ac:dyDescent="0.25">
      <c r="A4" s="90"/>
      <c r="B4" s="256">
        <f>SPLOŠNO!D6</f>
        <v>0</v>
      </c>
      <c r="C4" s="256"/>
      <c r="D4" s="256"/>
      <c r="E4" s="256"/>
      <c r="F4" s="256"/>
      <c r="G4" s="154" t="s">
        <v>16</v>
      </c>
      <c r="H4" s="101">
        <f>SPLOŠNO!G33</f>
        <v>0</v>
      </c>
    </row>
    <row r="5" spans="1:8" ht="5.0999999999999996" customHeight="1" x14ac:dyDescent="0.25">
      <c r="A5" s="90"/>
      <c r="B5" s="111"/>
      <c r="C5" s="111"/>
      <c r="D5" s="111"/>
      <c r="E5" s="111"/>
      <c r="F5" s="111"/>
      <c r="G5" s="103"/>
      <c r="H5" s="116"/>
    </row>
    <row r="6" spans="1:8" ht="21" customHeight="1" x14ac:dyDescent="0.25">
      <c r="A6" s="90"/>
      <c r="B6" s="343" t="s">
        <v>304</v>
      </c>
      <c r="C6" s="344"/>
      <c r="D6" s="344"/>
      <c r="E6" s="344"/>
      <c r="F6" s="344"/>
      <c r="G6" s="344"/>
      <c r="H6" s="345"/>
    </row>
    <row r="7" spans="1:8" ht="5.0999999999999996" customHeight="1" x14ac:dyDescent="0.25">
      <c r="A7" s="90"/>
      <c r="B7" s="90"/>
      <c r="C7" s="90"/>
      <c r="D7" s="90"/>
      <c r="E7" s="90"/>
    </row>
    <row r="8" spans="1:8" ht="18.75" customHeight="1" x14ac:dyDescent="0.25">
      <c r="B8" s="342" t="s">
        <v>372</v>
      </c>
      <c r="C8" s="342"/>
      <c r="D8" s="342"/>
      <c r="E8" s="342"/>
      <c r="F8" s="296" t="s">
        <v>275</v>
      </c>
      <c r="G8" s="297"/>
      <c r="H8" s="298"/>
    </row>
    <row r="9" spans="1:8" ht="28.5" x14ac:dyDescent="0.25">
      <c r="B9" s="105" t="s">
        <v>24</v>
      </c>
      <c r="C9" s="339" t="s">
        <v>3</v>
      </c>
      <c r="D9" s="340"/>
      <c r="E9" s="341"/>
      <c r="F9" s="107" t="s">
        <v>245</v>
      </c>
      <c r="G9" s="319" t="s">
        <v>373</v>
      </c>
      <c r="H9" s="319"/>
    </row>
    <row r="10" spans="1:8" ht="24.95" customHeight="1" x14ac:dyDescent="0.25">
      <c r="B10" s="187" t="s">
        <v>23</v>
      </c>
      <c r="C10" s="265"/>
      <c r="D10" s="310"/>
      <c r="E10" s="266"/>
      <c r="F10" s="44"/>
      <c r="G10" s="318"/>
      <c r="H10" s="318"/>
    </row>
    <row r="11" spans="1:8" ht="15.75" x14ac:dyDescent="0.25">
      <c r="B11" s="105" t="s">
        <v>246</v>
      </c>
      <c r="C11" s="311" t="s">
        <v>247</v>
      </c>
      <c r="D11" s="312"/>
      <c r="E11" s="313"/>
      <c r="F11" s="311" t="s">
        <v>386</v>
      </c>
      <c r="G11" s="312"/>
      <c r="H11" s="313"/>
    </row>
    <row r="12" spans="1:8" ht="24.95" customHeight="1" x14ac:dyDescent="0.25">
      <c r="B12" s="53"/>
      <c r="C12" s="315"/>
      <c r="D12" s="316"/>
      <c r="E12" s="317"/>
      <c r="F12" s="320"/>
      <c r="G12" s="321"/>
      <c r="H12" s="322"/>
    </row>
    <row r="13" spans="1:8" ht="24.95" customHeight="1" x14ac:dyDescent="0.25">
      <c r="B13" s="53"/>
      <c r="C13" s="315"/>
      <c r="D13" s="316"/>
      <c r="E13" s="317"/>
      <c r="F13" s="320"/>
      <c r="G13" s="321"/>
      <c r="H13" s="322"/>
    </row>
    <row r="14" spans="1:8" ht="24.95" customHeight="1" x14ac:dyDescent="0.25">
      <c r="B14" s="53"/>
      <c r="C14" s="265"/>
      <c r="D14" s="310"/>
      <c r="E14" s="266"/>
      <c r="F14" s="320"/>
      <c r="G14" s="321"/>
      <c r="H14" s="322"/>
    </row>
    <row r="15" spans="1:8" ht="9.9499999999999993" customHeight="1" x14ac:dyDescent="0.25"/>
    <row r="16" spans="1:8" ht="21" x14ac:dyDescent="0.25">
      <c r="B16" s="325" t="s">
        <v>374</v>
      </c>
      <c r="C16" s="326"/>
      <c r="D16" s="326"/>
      <c r="E16" s="326"/>
      <c r="F16" s="326"/>
      <c r="G16" s="326"/>
      <c r="H16" s="327"/>
    </row>
    <row r="17" spans="2:8" ht="5.0999999999999996" customHeight="1" x14ac:dyDescent="0.25"/>
    <row r="18" spans="2:8" ht="18.75" customHeight="1" x14ac:dyDescent="0.25">
      <c r="B18" s="331" t="s">
        <v>375</v>
      </c>
      <c r="C18" s="331"/>
      <c r="D18" s="331"/>
      <c r="E18" s="331"/>
      <c r="F18" s="296" t="s">
        <v>275</v>
      </c>
      <c r="G18" s="297"/>
      <c r="H18" s="298"/>
    </row>
    <row r="19" spans="2:8" ht="18.75" customHeight="1" x14ac:dyDescent="0.25">
      <c r="B19" s="105" t="s">
        <v>328</v>
      </c>
      <c r="C19" s="346" t="s">
        <v>183</v>
      </c>
      <c r="D19" s="347"/>
      <c r="E19" s="88" t="s">
        <v>327</v>
      </c>
      <c r="F19" s="328" t="s">
        <v>276</v>
      </c>
      <c r="G19" s="329"/>
      <c r="H19" s="330"/>
    </row>
    <row r="20" spans="2:8" ht="24.95" customHeight="1" x14ac:dyDescent="0.25">
      <c r="B20" s="187" t="s">
        <v>376</v>
      </c>
      <c r="C20" s="348">
        <f>SPLOŠNO!D6</f>
        <v>0</v>
      </c>
      <c r="D20" s="349"/>
      <c r="E20" s="118"/>
      <c r="F20" s="221" t="s">
        <v>0</v>
      </c>
      <c r="G20" s="323" t="s">
        <v>277</v>
      </c>
      <c r="H20" s="324"/>
    </row>
    <row r="21" spans="2:8" ht="24.95" customHeight="1" x14ac:dyDescent="0.25">
      <c r="B21" s="187" t="s">
        <v>377</v>
      </c>
      <c r="C21" s="350"/>
      <c r="D21" s="351"/>
      <c r="E21" s="119">
        <f>SPLOŠNO!G22</f>
        <v>0</v>
      </c>
      <c r="F21" s="120" t="s">
        <v>6</v>
      </c>
      <c r="G21" s="336" t="s">
        <v>186</v>
      </c>
      <c r="H21" s="337"/>
    </row>
    <row r="22" spans="2:8" ht="24.95" customHeight="1" x14ac:dyDescent="0.25">
      <c r="B22" s="187" t="s">
        <v>378</v>
      </c>
      <c r="C22" s="352"/>
      <c r="D22" s="353"/>
      <c r="E22" s="118"/>
      <c r="F22" s="222" t="s">
        <v>0</v>
      </c>
      <c r="G22" s="314" t="s">
        <v>379</v>
      </c>
      <c r="H22" s="314"/>
    </row>
    <row r="23" spans="2:8" ht="5.0999999999999996" customHeight="1" x14ac:dyDescent="0.25"/>
    <row r="24" spans="2:8" ht="21" customHeight="1" x14ac:dyDescent="0.25">
      <c r="B24" s="332" t="s">
        <v>380</v>
      </c>
      <c r="C24" s="333"/>
      <c r="D24" s="333"/>
      <c r="E24" s="333"/>
      <c r="F24" s="333"/>
      <c r="G24" s="333"/>
      <c r="H24" s="334"/>
    </row>
    <row r="25" spans="2:8" ht="5.0999999999999996" customHeight="1" x14ac:dyDescent="0.25"/>
    <row r="26" spans="2:8" ht="15" customHeight="1" x14ac:dyDescent="0.25">
      <c r="B26" s="308" t="s">
        <v>381</v>
      </c>
      <c r="C26" s="308"/>
      <c r="D26" s="308"/>
      <c r="E26" s="308"/>
      <c r="F26" s="296" t="s">
        <v>275</v>
      </c>
      <c r="G26" s="297"/>
      <c r="H26" s="298"/>
    </row>
    <row r="27" spans="2:8" ht="24" customHeight="1" x14ac:dyDescent="0.25">
      <c r="B27" s="105" t="s">
        <v>382</v>
      </c>
      <c r="C27" s="106" t="s">
        <v>199</v>
      </c>
      <c r="D27" s="121" t="s">
        <v>245</v>
      </c>
      <c r="E27" s="121" t="s">
        <v>278</v>
      </c>
      <c r="F27" s="121" t="s">
        <v>383</v>
      </c>
      <c r="G27" s="309" t="s">
        <v>384</v>
      </c>
      <c r="H27" s="309"/>
    </row>
    <row r="28" spans="2:8" ht="24.95" customHeight="1" x14ac:dyDescent="0.25">
      <c r="B28" s="62"/>
      <c r="C28" s="47"/>
      <c r="D28" s="44"/>
      <c r="E28" s="44"/>
      <c r="F28" s="122"/>
      <c r="G28" s="318"/>
      <c r="H28" s="318"/>
    </row>
    <row r="29" spans="2:8" ht="24.95" customHeight="1" x14ac:dyDescent="0.25">
      <c r="B29" s="62"/>
      <c r="C29" s="47"/>
      <c r="D29" s="44"/>
      <c r="E29" s="44"/>
      <c r="F29" s="123"/>
      <c r="G29" s="318"/>
      <c r="H29" s="318"/>
    </row>
    <row r="30" spans="2:8" ht="24.95" customHeight="1" x14ac:dyDescent="0.25">
      <c r="B30" s="62"/>
      <c r="C30" s="47"/>
      <c r="D30" s="44"/>
      <c r="E30" s="44"/>
      <c r="F30" s="123"/>
      <c r="G30" s="318"/>
      <c r="H30" s="318"/>
    </row>
    <row r="31" spans="2:8" ht="9.9499999999999993" customHeight="1" x14ac:dyDescent="0.25"/>
    <row r="32" spans="2:8" ht="15" customHeight="1" x14ac:dyDescent="0.25">
      <c r="B32" s="234" t="s">
        <v>279</v>
      </c>
      <c r="C32" s="234"/>
      <c r="D32" s="234"/>
      <c r="E32" s="234"/>
      <c r="F32" s="234"/>
      <c r="G32" s="234"/>
      <c r="H32" s="234"/>
    </row>
    <row r="33" spans="2:8" ht="15" customHeight="1" x14ac:dyDescent="0.25">
      <c r="B33" s="235" t="s">
        <v>251</v>
      </c>
      <c r="C33" s="235"/>
      <c r="D33" s="235"/>
      <c r="E33" s="235"/>
      <c r="F33" s="235"/>
      <c r="G33" s="236"/>
      <c r="H33" s="223"/>
    </row>
    <row r="34" spans="2:8" ht="15" customHeight="1" x14ac:dyDescent="0.25">
      <c r="B34" s="335" t="s">
        <v>280</v>
      </c>
      <c r="C34" s="335"/>
      <c r="D34" s="335"/>
      <c r="E34" s="335"/>
      <c r="F34" s="335"/>
      <c r="G34" s="335"/>
      <c r="H34" s="335"/>
    </row>
    <row r="35" spans="2:8" ht="15" customHeight="1" x14ac:dyDescent="0.25">
      <c r="B35" s="338" t="s">
        <v>387</v>
      </c>
      <c r="C35" s="338"/>
      <c r="D35" s="338"/>
      <c r="E35" s="338"/>
      <c r="F35" s="338"/>
      <c r="G35" s="338"/>
      <c r="H35" s="338"/>
    </row>
    <row r="36" spans="2:8" ht="15" customHeight="1" x14ac:dyDescent="0.25">
      <c r="B36" s="237" t="s">
        <v>499</v>
      </c>
      <c r="C36" s="237"/>
      <c r="D36" s="237"/>
      <c r="E36" s="237"/>
      <c r="F36" s="237"/>
      <c r="G36" s="237"/>
      <c r="H36" s="237"/>
    </row>
    <row r="37" spans="2:8" ht="15" customHeight="1" x14ac:dyDescent="0.25">
      <c r="B37" s="248" t="s">
        <v>500</v>
      </c>
      <c r="C37" s="248"/>
      <c r="D37" s="248"/>
      <c r="E37" s="248"/>
      <c r="F37" s="248"/>
      <c r="G37" s="248"/>
      <c r="H37" s="248"/>
    </row>
    <row r="38" spans="2:8" ht="15" customHeight="1" x14ac:dyDescent="0.25">
      <c r="B38" s="248"/>
      <c r="C38" s="248"/>
      <c r="D38" s="248"/>
      <c r="E38" s="248"/>
      <c r="F38" s="248"/>
      <c r="G38" s="248"/>
      <c r="H38" s="248"/>
    </row>
    <row r="39" spans="2:8" ht="15" customHeight="1" x14ac:dyDescent="0.25">
      <c r="B39" s="248" t="s">
        <v>501</v>
      </c>
      <c r="C39" s="248"/>
      <c r="D39" s="248"/>
      <c r="E39" s="248"/>
      <c r="F39" s="248"/>
      <c r="G39" s="248"/>
      <c r="H39" s="248"/>
    </row>
    <row r="40" spans="2:8" ht="15" customHeight="1" x14ac:dyDescent="0.25">
      <c r="B40" s="248"/>
      <c r="C40" s="248"/>
      <c r="D40" s="248"/>
      <c r="E40" s="248"/>
      <c r="F40" s="248"/>
      <c r="G40" s="248"/>
      <c r="H40" s="248"/>
    </row>
    <row r="41" spans="2:8" ht="15" customHeight="1" x14ac:dyDescent="0.25">
      <c r="B41" s="338" t="s">
        <v>388</v>
      </c>
      <c r="C41" s="338"/>
      <c r="D41" s="338"/>
      <c r="E41" s="338"/>
      <c r="F41" s="338"/>
      <c r="G41" s="338"/>
      <c r="H41" s="338"/>
    </row>
    <row r="42" spans="2:8" ht="15" customHeight="1" x14ac:dyDescent="0.25">
      <c r="B42" s="248" t="s">
        <v>502</v>
      </c>
      <c r="C42" s="248"/>
      <c r="D42" s="248"/>
      <c r="E42" s="248"/>
      <c r="F42" s="248"/>
      <c r="G42" s="248"/>
      <c r="H42" s="248"/>
    </row>
    <row r="43" spans="2:8" ht="15" customHeight="1" x14ac:dyDescent="0.25">
      <c r="B43" s="338" t="s">
        <v>204</v>
      </c>
      <c r="C43" s="338"/>
      <c r="D43" s="338"/>
      <c r="E43" s="338"/>
      <c r="F43" s="338"/>
      <c r="G43" s="338"/>
      <c r="H43" s="338"/>
    </row>
    <row r="44" spans="2:8" ht="15" customHeight="1" x14ac:dyDescent="0.25">
      <c r="B44" s="237" t="s">
        <v>503</v>
      </c>
      <c r="C44" s="237"/>
      <c r="D44" s="237"/>
      <c r="E44" s="237"/>
      <c r="F44" s="237"/>
      <c r="G44" s="237"/>
      <c r="H44" s="237"/>
    </row>
    <row r="45" spans="2:8" ht="15" customHeight="1" x14ac:dyDescent="0.25">
      <c r="B45" s="237" t="s">
        <v>389</v>
      </c>
      <c r="C45" s="237"/>
      <c r="D45" s="237"/>
      <c r="E45" s="237"/>
      <c r="F45" s="237"/>
      <c r="G45" s="237"/>
      <c r="H45" s="237"/>
    </row>
    <row r="46" spans="2:8" ht="15" customHeight="1" x14ac:dyDescent="0.25">
      <c r="B46" s="267" t="s">
        <v>504</v>
      </c>
      <c r="C46" s="267"/>
      <c r="D46" s="267"/>
      <c r="E46" s="267"/>
      <c r="F46" s="267"/>
      <c r="G46" s="267"/>
      <c r="H46" s="267"/>
    </row>
    <row r="47" spans="2:8" ht="15" customHeight="1" x14ac:dyDescent="0.25">
      <c r="B47" s="267"/>
      <c r="C47" s="267"/>
      <c r="D47" s="267"/>
      <c r="E47" s="267"/>
      <c r="F47" s="267"/>
      <c r="G47" s="267"/>
      <c r="H47" s="267"/>
    </row>
    <row r="48" spans="2:8" ht="15" customHeight="1" x14ac:dyDescent="0.25">
      <c r="B48" s="34"/>
      <c r="C48" s="34"/>
      <c r="D48" s="34"/>
      <c r="E48" s="34"/>
      <c r="F48" s="34"/>
      <c r="G48" s="34"/>
      <c r="H48" s="34"/>
    </row>
    <row r="49" spans="2:8" ht="15" customHeight="1" x14ac:dyDescent="0.25">
      <c r="B49" s="34"/>
      <c r="C49" s="34"/>
      <c r="D49" s="34"/>
      <c r="E49" s="34"/>
      <c r="F49" s="34"/>
      <c r="G49" s="34"/>
      <c r="H49" s="34"/>
    </row>
    <row r="50" spans="2:8" ht="15" customHeight="1" x14ac:dyDescent="0.25"/>
    <row r="51" spans="2:8" ht="15" customHeight="1" x14ac:dyDescent="0.25"/>
    <row r="52" spans="2:8" ht="15" customHeight="1" x14ac:dyDescent="0.25"/>
    <row r="53" spans="2:8" ht="15" customHeight="1" x14ac:dyDescent="0.25"/>
    <row r="54" spans="2:8" ht="15" customHeight="1" x14ac:dyDescent="0.25"/>
  </sheetData>
  <sheetProtection algorithmName="SHA-512" hashValue="WgVNfWZpm08DRgI4HaOcI3ROmL6ijqwv4KWoJJu57AypUaZMLK4zmQcvpXN/BlHFar3y+vpfLEvsQqKnS88XhA==" saltValue="GKKrmodTzESYaknEYinbiQ==" spinCount="100000" sheet="1" objects="1" scenarios="1"/>
  <mergeCells count="48">
    <mergeCell ref="B46:H47"/>
    <mergeCell ref="B45:H45"/>
    <mergeCell ref="B43:H43"/>
    <mergeCell ref="E2:F2"/>
    <mergeCell ref="G2:H2"/>
    <mergeCell ref="B4:F4"/>
    <mergeCell ref="B2:D2"/>
    <mergeCell ref="C9:E9"/>
    <mergeCell ref="B8:E8"/>
    <mergeCell ref="B6:H6"/>
    <mergeCell ref="F8:H8"/>
    <mergeCell ref="C12:E12"/>
    <mergeCell ref="F12:H12"/>
    <mergeCell ref="C19:D19"/>
    <mergeCell ref="C20:D22"/>
    <mergeCell ref="B37:H38"/>
    <mergeCell ref="B39:H40"/>
    <mergeCell ref="B42:H42"/>
    <mergeCell ref="B44:H44"/>
    <mergeCell ref="B16:H16"/>
    <mergeCell ref="F18:H18"/>
    <mergeCell ref="F19:H19"/>
    <mergeCell ref="B18:E18"/>
    <mergeCell ref="B36:H36"/>
    <mergeCell ref="B32:H32"/>
    <mergeCell ref="B24:H24"/>
    <mergeCell ref="B34:H34"/>
    <mergeCell ref="G21:H21"/>
    <mergeCell ref="B35:H35"/>
    <mergeCell ref="B41:H41"/>
    <mergeCell ref="B33:G33"/>
    <mergeCell ref="G28:H28"/>
    <mergeCell ref="G29:H29"/>
    <mergeCell ref="G30:H30"/>
    <mergeCell ref="G9:H9"/>
    <mergeCell ref="G10:H10"/>
    <mergeCell ref="F13:H13"/>
    <mergeCell ref="F14:H14"/>
    <mergeCell ref="G20:H20"/>
    <mergeCell ref="B26:E26"/>
    <mergeCell ref="F26:H26"/>
    <mergeCell ref="G27:H27"/>
    <mergeCell ref="C10:E10"/>
    <mergeCell ref="C11:E11"/>
    <mergeCell ref="F11:H11"/>
    <mergeCell ref="G22:H22"/>
    <mergeCell ref="C13:E13"/>
    <mergeCell ref="C14:E14"/>
  </mergeCells>
  <pageMargins left="0" right="0" top="0.19685039370078741" bottom="0.19685039370078741" header="0.11811023622047245" footer="0.11811023622047245"/>
  <pageSetup paperSize="9" scale="95" orientation="portrait" r:id="rId1"/>
  <headerFooter>
    <oddHeader>&amp;C&amp;7RAZPISNA DOKUMENTACIJA: sofinanciranje LPŠ</oddHeader>
    <oddFooter>&amp;R&amp;7GOL-ŠPORT d.o.o.</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B1:J48"/>
  <sheetViews>
    <sheetView view="pageBreakPreview" zoomScaleNormal="100" zoomScaleSheetLayoutView="100" workbookViewId="0">
      <selection activeCell="K1" sqref="K1:N1048576"/>
    </sheetView>
  </sheetViews>
  <sheetFormatPr defaultColWidth="9.140625" defaultRowHeight="15" x14ac:dyDescent="0.25"/>
  <cols>
    <col min="1" max="1" width="1.7109375" style="1" customWidth="1"/>
    <col min="2" max="2" width="38.7109375" style="1" customWidth="1"/>
    <col min="3" max="3" width="21.7109375" style="1" customWidth="1"/>
    <col min="4" max="8" width="8.7109375" style="1" customWidth="1"/>
    <col min="9" max="10" width="0.85546875" style="1" customWidth="1"/>
    <col min="11" max="16384" width="9.140625" style="1"/>
  </cols>
  <sheetData>
    <row r="1" spans="2:8" ht="9.9499999999999993" customHeight="1" x14ac:dyDescent="0.25"/>
    <row r="2" spans="2:8" ht="30" customHeight="1" x14ac:dyDescent="0.25">
      <c r="B2" s="375" t="str">
        <f>SPLOŠNO!B2</f>
        <v>OBČINA NAZARJE</v>
      </c>
      <c r="C2" s="376"/>
      <c r="D2" s="376"/>
      <c r="E2" s="275" t="str">
        <f>SPLOŠNO!F2</f>
        <v>LPŠ 2026:                                                         PRIJAVA NA JR</v>
      </c>
      <c r="F2" s="275"/>
      <c r="G2" s="275" t="s">
        <v>285</v>
      </c>
      <c r="H2" s="275"/>
    </row>
    <row r="3" spans="2:8" ht="5.0999999999999996" customHeight="1" x14ac:dyDescent="0.25"/>
    <row r="4" spans="2:8" ht="21" x14ac:dyDescent="0.25">
      <c r="B4" s="375">
        <f>SPLOŠNO!D6</f>
        <v>0</v>
      </c>
      <c r="C4" s="376"/>
      <c r="D4" s="376"/>
      <c r="E4" s="376"/>
      <c r="F4" s="377"/>
      <c r="G4" s="154" t="s">
        <v>16</v>
      </c>
      <c r="H4" s="101">
        <f>SPLOŠNO!G33</f>
        <v>0</v>
      </c>
    </row>
    <row r="5" spans="2:8" ht="5.0999999999999996" customHeight="1" x14ac:dyDescent="0.25">
      <c r="B5" s="124"/>
      <c r="C5" s="124"/>
      <c r="D5" s="124"/>
      <c r="E5" s="124"/>
      <c r="F5" s="103"/>
      <c r="G5" s="116"/>
      <c r="H5" s="116"/>
    </row>
    <row r="6" spans="2:8" ht="21" x14ac:dyDescent="0.25">
      <c r="B6" s="374" t="s">
        <v>346</v>
      </c>
      <c r="C6" s="374"/>
      <c r="D6" s="374"/>
      <c r="E6" s="374"/>
      <c r="F6" s="374"/>
      <c r="G6" s="374"/>
      <c r="H6" s="374"/>
    </row>
    <row r="7" spans="2:8" ht="5.0999999999999996" customHeight="1" x14ac:dyDescent="0.25"/>
    <row r="8" spans="2:8" ht="18.75" x14ac:dyDescent="0.25">
      <c r="B8" s="378" t="s">
        <v>356</v>
      </c>
      <c r="C8" s="379"/>
      <c r="D8" s="379"/>
      <c r="E8" s="379"/>
      <c r="F8" s="379"/>
      <c r="G8" s="379"/>
      <c r="H8" s="380"/>
    </row>
    <row r="9" spans="2:8" ht="15.75" x14ac:dyDescent="0.25">
      <c r="B9" s="381" t="s">
        <v>344</v>
      </c>
      <c r="C9" s="381"/>
      <c r="D9" s="381"/>
      <c r="E9" s="382" t="s">
        <v>345</v>
      </c>
      <c r="F9" s="382"/>
      <c r="G9" s="382"/>
      <c r="H9" s="382"/>
    </row>
    <row r="10" spans="2:8" ht="24.95" customHeight="1" x14ac:dyDescent="0.25">
      <c r="B10" s="369" t="s">
        <v>394</v>
      </c>
      <c r="C10" s="370"/>
      <c r="D10" s="370"/>
      <c r="E10" s="373"/>
      <c r="F10" s="373"/>
      <c r="G10" s="373"/>
      <c r="H10" s="373"/>
    </row>
    <row r="11" spans="2:8" ht="24.95" customHeight="1" x14ac:dyDescent="0.25">
      <c r="B11" s="369" t="s">
        <v>395</v>
      </c>
      <c r="C11" s="370"/>
      <c r="D11" s="370"/>
      <c r="E11" s="373"/>
      <c r="F11" s="373"/>
      <c r="G11" s="373"/>
      <c r="H11" s="373"/>
    </row>
    <row r="12" spans="2:8" ht="24.95" customHeight="1" x14ac:dyDescent="0.25">
      <c r="B12" s="369" t="s">
        <v>396</v>
      </c>
      <c r="C12" s="370"/>
      <c r="D12" s="370"/>
      <c r="E12" s="373"/>
      <c r="F12" s="373"/>
      <c r="G12" s="373"/>
      <c r="H12" s="373"/>
    </row>
    <row r="13" spans="2:8" ht="24.95" customHeight="1" x14ac:dyDescent="0.25">
      <c r="B13" s="369" t="s">
        <v>397</v>
      </c>
      <c r="C13" s="370"/>
      <c r="D13" s="370"/>
      <c r="E13" s="373"/>
      <c r="F13" s="373"/>
      <c r="G13" s="373"/>
      <c r="H13" s="373"/>
    </row>
    <row r="14" spans="2:8" ht="5.0999999999999996" customHeight="1" x14ac:dyDescent="0.25">
      <c r="B14" s="125"/>
      <c r="C14" s="125"/>
      <c r="D14" s="125"/>
      <c r="E14" s="126"/>
      <c r="F14" s="126"/>
      <c r="G14" s="127"/>
      <c r="H14" s="126"/>
    </row>
    <row r="15" spans="2:8" ht="15.75" x14ac:dyDescent="0.25">
      <c r="B15" s="385" t="s">
        <v>363</v>
      </c>
      <c r="C15" s="386"/>
      <c r="D15" s="386"/>
      <c r="E15" s="387" t="s">
        <v>361</v>
      </c>
      <c r="F15" s="387"/>
      <c r="G15" s="128" t="s">
        <v>362</v>
      </c>
      <c r="H15" s="66"/>
    </row>
    <row r="16" spans="2:8" ht="24.95" customHeight="1" x14ac:dyDescent="0.25">
      <c r="B16" s="369" t="s">
        <v>402</v>
      </c>
      <c r="C16" s="370"/>
      <c r="D16" s="371"/>
      <c r="E16" s="372"/>
      <c r="F16" s="372"/>
      <c r="G16" s="67" t="e">
        <f>E16/E19</f>
        <v>#DIV/0!</v>
      </c>
      <c r="H16" s="66"/>
    </row>
    <row r="17" spans="2:8" ht="24.95" customHeight="1" x14ac:dyDescent="0.25">
      <c r="B17" s="369" t="s">
        <v>401</v>
      </c>
      <c r="C17" s="370"/>
      <c r="D17" s="371"/>
      <c r="E17" s="372"/>
      <c r="F17" s="372"/>
      <c r="G17" s="68" t="e">
        <f>E17/E19</f>
        <v>#DIV/0!</v>
      </c>
      <c r="H17" s="66"/>
    </row>
    <row r="18" spans="2:8" ht="24.95" customHeight="1" x14ac:dyDescent="0.25">
      <c r="B18" s="369" t="s">
        <v>364</v>
      </c>
      <c r="C18" s="370"/>
      <c r="D18" s="371"/>
      <c r="E18" s="372"/>
      <c r="F18" s="372"/>
      <c r="G18" s="68" t="e">
        <f>E18/E19</f>
        <v>#DIV/0!</v>
      </c>
      <c r="H18" s="66"/>
    </row>
    <row r="19" spans="2:8" ht="24.95" customHeight="1" x14ac:dyDescent="0.25">
      <c r="B19" s="355" t="s">
        <v>365</v>
      </c>
      <c r="C19" s="355"/>
      <c r="D19" s="355"/>
      <c r="E19" s="383">
        <f>SUM(E16:F18)</f>
        <v>0</v>
      </c>
      <c r="F19" s="384"/>
      <c r="G19" s="70" t="e">
        <f>SUM(G16:H18)</f>
        <v>#DIV/0!</v>
      </c>
      <c r="H19" s="66"/>
    </row>
    <row r="20" spans="2:8" ht="5.0999999999999996" customHeight="1" x14ac:dyDescent="0.25">
      <c r="B20" s="129"/>
      <c r="C20" s="129"/>
      <c r="D20" s="129"/>
      <c r="E20" s="129"/>
      <c r="F20" s="130"/>
      <c r="G20" s="64"/>
      <c r="H20" s="64"/>
    </row>
    <row r="21" spans="2:8" ht="24.95" customHeight="1" x14ac:dyDescent="0.25">
      <c r="B21" s="355" t="s">
        <v>308</v>
      </c>
      <c r="C21" s="355"/>
      <c r="D21" s="355"/>
      <c r="E21" s="356"/>
      <c r="F21" s="356"/>
      <c r="G21" s="357"/>
      <c r="H21" s="358"/>
    </row>
    <row r="22" spans="2:8" ht="15" customHeight="1" x14ac:dyDescent="0.25">
      <c r="B22" s="129"/>
      <c r="C22" s="129"/>
      <c r="D22" s="129"/>
      <c r="E22" s="131"/>
      <c r="F22" s="132"/>
      <c r="G22" s="64"/>
      <c r="H22" s="64"/>
    </row>
    <row r="23" spans="2:8" ht="15.75" x14ac:dyDescent="0.25">
      <c r="B23" s="359" t="s">
        <v>366</v>
      </c>
      <c r="C23" s="359"/>
      <c r="D23" s="359"/>
      <c r="E23" s="64"/>
      <c r="F23" s="64"/>
      <c r="G23" s="64"/>
    </row>
    <row r="24" spans="2:8" ht="20.100000000000001" customHeight="1" x14ac:dyDescent="0.25">
      <c r="B24" s="360"/>
      <c r="C24" s="361"/>
      <c r="D24" s="361"/>
      <c r="E24" s="361"/>
      <c r="F24" s="361"/>
      <c r="G24" s="361"/>
      <c r="H24" s="362"/>
    </row>
    <row r="25" spans="2:8" ht="20.100000000000001" customHeight="1" x14ac:dyDescent="0.25">
      <c r="B25" s="363"/>
      <c r="C25" s="364"/>
      <c r="D25" s="364"/>
      <c r="E25" s="364"/>
      <c r="F25" s="364"/>
      <c r="G25" s="364"/>
      <c r="H25" s="365"/>
    </row>
    <row r="26" spans="2:8" ht="20.100000000000001" customHeight="1" x14ac:dyDescent="0.25">
      <c r="B26" s="363"/>
      <c r="C26" s="364"/>
      <c r="D26" s="364"/>
      <c r="E26" s="364"/>
      <c r="F26" s="364"/>
      <c r="G26" s="364"/>
      <c r="H26" s="365"/>
    </row>
    <row r="27" spans="2:8" ht="20.100000000000001" customHeight="1" x14ac:dyDescent="0.25">
      <c r="B27" s="363"/>
      <c r="C27" s="364"/>
      <c r="D27" s="364"/>
      <c r="E27" s="364"/>
      <c r="F27" s="364"/>
      <c r="G27" s="364"/>
      <c r="H27" s="365"/>
    </row>
    <row r="28" spans="2:8" ht="20.100000000000001" customHeight="1" x14ac:dyDescent="0.25">
      <c r="B28" s="363"/>
      <c r="C28" s="364"/>
      <c r="D28" s="364"/>
      <c r="E28" s="364"/>
      <c r="F28" s="364"/>
      <c r="G28" s="364"/>
      <c r="H28" s="365"/>
    </row>
    <row r="29" spans="2:8" ht="20.100000000000001" customHeight="1" x14ac:dyDescent="0.25">
      <c r="B29" s="363"/>
      <c r="C29" s="364"/>
      <c r="D29" s="364"/>
      <c r="E29" s="364"/>
      <c r="F29" s="364"/>
      <c r="G29" s="364"/>
      <c r="H29" s="365"/>
    </row>
    <row r="30" spans="2:8" ht="20.100000000000001" customHeight="1" x14ac:dyDescent="0.25">
      <c r="B30" s="363"/>
      <c r="C30" s="364"/>
      <c r="D30" s="364"/>
      <c r="E30" s="364"/>
      <c r="F30" s="364"/>
      <c r="G30" s="364"/>
      <c r="H30" s="365"/>
    </row>
    <row r="31" spans="2:8" ht="20.100000000000001" customHeight="1" x14ac:dyDescent="0.25">
      <c r="B31" s="366"/>
      <c r="C31" s="367"/>
      <c r="D31" s="367"/>
      <c r="E31" s="367"/>
      <c r="F31" s="367"/>
      <c r="G31" s="367"/>
      <c r="H31" s="368"/>
    </row>
    <row r="32" spans="2:8" ht="9.9499999999999993" customHeight="1" x14ac:dyDescent="0.25"/>
    <row r="33" spans="2:10" ht="15" customHeight="1" x14ac:dyDescent="0.25">
      <c r="B33" s="234" t="s">
        <v>286</v>
      </c>
      <c r="C33" s="234"/>
      <c r="D33" s="234"/>
      <c r="E33" s="234"/>
      <c r="F33" s="234"/>
      <c r="G33" s="234"/>
      <c r="H33" s="198"/>
      <c r="I33" s="23"/>
      <c r="J33" s="23"/>
    </row>
    <row r="34" spans="2:10" ht="15" customHeight="1" x14ac:dyDescent="0.25">
      <c r="B34" s="235" t="s">
        <v>207</v>
      </c>
      <c r="C34" s="235"/>
      <c r="D34" s="235"/>
      <c r="E34" s="235"/>
      <c r="F34" s="235"/>
      <c r="G34" s="236"/>
      <c r="H34" s="225"/>
    </row>
    <row r="35" spans="2:10" x14ac:dyDescent="0.25">
      <c r="B35" s="303" t="s">
        <v>281</v>
      </c>
      <c r="C35" s="303"/>
      <c r="D35" s="303"/>
      <c r="E35" s="303"/>
      <c r="F35" s="303"/>
      <c r="G35" s="303"/>
      <c r="H35" s="303"/>
      <c r="I35" s="133"/>
    </row>
    <row r="36" spans="2:10" ht="15" customHeight="1" x14ac:dyDescent="0.25">
      <c r="B36" s="303" t="s">
        <v>208</v>
      </c>
      <c r="C36" s="303"/>
      <c r="D36" s="303"/>
      <c r="E36" s="303"/>
      <c r="F36" s="303"/>
      <c r="G36" s="303"/>
      <c r="H36" s="303"/>
    </row>
    <row r="37" spans="2:10" x14ac:dyDescent="0.25">
      <c r="B37" s="237" t="s">
        <v>209</v>
      </c>
      <c r="C37" s="237"/>
      <c r="D37" s="237"/>
      <c r="E37" s="237"/>
      <c r="F37" s="237"/>
      <c r="G37" s="237"/>
      <c r="H37" s="237"/>
    </row>
    <row r="38" spans="2:10" x14ac:dyDescent="0.25">
      <c r="B38" s="237" t="s">
        <v>348</v>
      </c>
      <c r="C38" s="237"/>
      <c r="D38" s="237"/>
      <c r="E38" s="237"/>
      <c r="F38" s="237"/>
      <c r="G38" s="237"/>
      <c r="H38" s="237"/>
    </row>
    <row r="39" spans="2:10" ht="15" customHeight="1" x14ac:dyDescent="0.25">
      <c r="B39" s="237" t="s">
        <v>357</v>
      </c>
      <c r="C39" s="237"/>
      <c r="D39" s="237"/>
      <c r="E39" s="237"/>
      <c r="F39" s="237"/>
      <c r="G39" s="237"/>
      <c r="H39" s="237"/>
    </row>
    <row r="40" spans="2:10" ht="15" customHeight="1" x14ac:dyDescent="0.25">
      <c r="B40" s="237" t="s">
        <v>358</v>
      </c>
      <c r="C40" s="237"/>
      <c r="D40" s="237"/>
      <c r="E40" s="237"/>
      <c r="F40" s="237"/>
      <c r="G40" s="237"/>
      <c r="H40" s="237"/>
    </row>
    <row r="41" spans="2:10" ht="15" customHeight="1" x14ac:dyDescent="0.25">
      <c r="B41" s="248" t="s">
        <v>359</v>
      </c>
      <c r="C41" s="248"/>
      <c r="D41" s="248"/>
      <c r="E41" s="248"/>
      <c r="F41" s="248"/>
      <c r="G41" s="248"/>
      <c r="H41" s="248"/>
    </row>
    <row r="42" spans="2:10" ht="15" customHeight="1" x14ac:dyDescent="0.25">
      <c r="B42" s="226" t="s">
        <v>350</v>
      </c>
      <c r="C42" s="157" t="s">
        <v>469</v>
      </c>
      <c r="D42" s="227"/>
      <c r="E42" s="228"/>
      <c r="F42" s="228"/>
      <c r="G42" s="227"/>
      <c r="H42" s="200"/>
    </row>
    <row r="43" spans="2:10" ht="15" customHeight="1" x14ac:dyDescent="0.25">
      <c r="B43" s="226" t="s">
        <v>349</v>
      </c>
      <c r="C43" s="157" t="s">
        <v>467</v>
      </c>
      <c r="D43" s="227"/>
      <c r="E43" s="228"/>
      <c r="F43" s="228"/>
      <c r="G43" s="227"/>
      <c r="H43" s="200"/>
    </row>
    <row r="44" spans="2:10" ht="15" customHeight="1" x14ac:dyDescent="0.25">
      <c r="B44" s="354" t="s">
        <v>468</v>
      </c>
      <c r="C44" s="354"/>
      <c r="D44" s="354"/>
      <c r="E44" s="354"/>
      <c r="F44" s="354"/>
      <c r="G44" s="354"/>
      <c r="H44" s="354"/>
    </row>
    <row r="45" spans="2:10" ht="15" customHeight="1" x14ac:dyDescent="0.25">
      <c r="B45" s="237" t="s">
        <v>367</v>
      </c>
      <c r="C45" s="237"/>
      <c r="D45" s="237"/>
      <c r="E45" s="237"/>
      <c r="F45" s="237"/>
      <c r="G45" s="237"/>
      <c r="H45" s="237"/>
    </row>
    <row r="46" spans="2:10" ht="15" customHeight="1" x14ac:dyDescent="0.25">
      <c r="B46" s="237" t="s">
        <v>368</v>
      </c>
      <c r="C46" s="237"/>
      <c r="D46" s="237"/>
      <c r="E46" s="237"/>
      <c r="F46" s="237"/>
      <c r="G46" s="237"/>
      <c r="H46" s="237"/>
    </row>
    <row r="47" spans="2:10" ht="15" customHeight="1" x14ac:dyDescent="0.25">
      <c r="B47" s="237" t="s">
        <v>369</v>
      </c>
      <c r="C47" s="237"/>
      <c r="D47" s="237"/>
      <c r="E47" s="237"/>
      <c r="F47" s="237"/>
      <c r="G47" s="237"/>
      <c r="H47" s="237"/>
    </row>
    <row r="48" spans="2:10" ht="15" customHeight="1" x14ac:dyDescent="0.25">
      <c r="B48" s="135"/>
      <c r="C48" s="136"/>
      <c r="E48" s="71"/>
      <c r="F48" s="71"/>
      <c r="H48" s="134"/>
    </row>
  </sheetData>
  <sheetProtection algorithmName="SHA-512" hashValue="lt1AoSYh6xsW07b07PSz05uDysA2v1+g/hnv7ryBNpxVWRnzKdMGcHsFfg3i2lLLpIFCDQhoJoSaIkK224Ebng==" saltValue="UXeDa8Kv24Hoe7K/5tU1Sg==" spinCount="100000" sheet="1" objects="1" scenarios="1"/>
  <mergeCells count="44">
    <mergeCell ref="B34:G34"/>
    <mergeCell ref="B35:H35"/>
    <mergeCell ref="B36:H36"/>
    <mergeCell ref="B38:H38"/>
    <mergeCell ref="B37:H37"/>
    <mergeCell ref="B39:H39"/>
    <mergeCell ref="B33:G33"/>
    <mergeCell ref="B8:H8"/>
    <mergeCell ref="B9:D9"/>
    <mergeCell ref="E9:H9"/>
    <mergeCell ref="B10:D10"/>
    <mergeCell ref="E10:H10"/>
    <mergeCell ref="B19:D19"/>
    <mergeCell ref="E19:F19"/>
    <mergeCell ref="B11:D11"/>
    <mergeCell ref="E11:H11"/>
    <mergeCell ref="B15:D15"/>
    <mergeCell ref="E15:F15"/>
    <mergeCell ref="E16:F16"/>
    <mergeCell ref="B17:D17"/>
    <mergeCell ref="E17:F17"/>
    <mergeCell ref="B6:H6"/>
    <mergeCell ref="G2:H2"/>
    <mergeCell ref="B2:D2"/>
    <mergeCell ref="E2:F2"/>
    <mergeCell ref="B4:F4"/>
    <mergeCell ref="B18:D18"/>
    <mergeCell ref="E18:F18"/>
    <mergeCell ref="B12:D12"/>
    <mergeCell ref="E12:H12"/>
    <mergeCell ref="B13:D13"/>
    <mergeCell ref="E13:H13"/>
    <mergeCell ref="B16:D16"/>
    <mergeCell ref="B21:D21"/>
    <mergeCell ref="E21:F21"/>
    <mergeCell ref="G21:H21"/>
    <mergeCell ref="B23:D23"/>
    <mergeCell ref="B24:H31"/>
    <mergeCell ref="B47:H47"/>
    <mergeCell ref="B40:H40"/>
    <mergeCell ref="B41:H41"/>
    <mergeCell ref="B44:H44"/>
    <mergeCell ref="B45:H45"/>
    <mergeCell ref="B46:H46"/>
  </mergeCells>
  <pageMargins left="0" right="0" top="0" bottom="0"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B1:I40"/>
  <sheetViews>
    <sheetView view="pageBreakPreview" zoomScaleNormal="100" zoomScaleSheetLayoutView="100" workbookViewId="0">
      <selection activeCell="K1" sqref="K1:M1048576"/>
    </sheetView>
  </sheetViews>
  <sheetFormatPr defaultColWidth="9.140625" defaultRowHeight="15" x14ac:dyDescent="0.25"/>
  <cols>
    <col min="1" max="1" width="1.7109375" style="1" customWidth="1"/>
    <col min="2" max="2" width="38.7109375" style="1" customWidth="1"/>
    <col min="3" max="3" width="21.7109375" style="1" customWidth="1"/>
    <col min="4" max="8" width="8.7109375" style="1" customWidth="1"/>
    <col min="9" max="10" width="0.85546875" style="1" customWidth="1"/>
    <col min="11" max="16384" width="9.140625" style="1"/>
  </cols>
  <sheetData>
    <row r="1" spans="2:8" ht="9.9499999999999993" customHeight="1" x14ac:dyDescent="0.25"/>
    <row r="2" spans="2:8" ht="30" customHeight="1" x14ac:dyDescent="0.25">
      <c r="B2" s="375" t="str">
        <f>SPLOŠNO!B2</f>
        <v>OBČINA NAZARJE</v>
      </c>
      <c r="C2" s="376"/>
      <c r="D2" s="377"/>
      <c r="E2" s="275" t="str">
        <f>SPLOŠNO!F2</f>
        <v>LPŠ 2026:                                                         PRIJAVA NA JR</v>
      </c>
      <c r="F2" s="275"/>
      <c r="G2" s="275" t="s">
        <v>392</v>
      </c>
      <c r="H2" s="275"/>
    </row>
    <row r="3" spans="2:8" ht="5.0999999999999996" customHeight="1" x14ac:dyDescent="0.25">
      <c r="E3" s="56"/>
    </row>
    <row r="4" spans="2:8" ht="21" customHeight="1" x14ac:dyDescent="0.25">
      <c r="B4" s="375">
        <f>SPLOŠNO!D6</f>
        <v>0</v>
      </c>
      <c r="C4" s="376"/>
      <c r="D4" s="376"/>
      <c r="E4" s="376"/>
      <c r="F4" s="377"/>
      <c r="G4" s="154" t="s">
        <v>16</v>
      </c>
      <c r="H4" s="101">
        <f>SPLOŠNO!G33</f>
        <v>0</v>
      </c>
    </row>
    <row r="5" spans="2:8" ht="5.0999999999999996" customHeight="1" x14ac:dyDescent="0.25">
      <c r="B5" s="58"/>
      <c r="C5" s="58"/>
      <c r="D5" s="58"/>
      <c r="E5" s="58"/>
      <c r="F5" s="59"/>
      <c r="G5" s="60"/>
      <c r="H5" s="57"/>
    </row>
    <row r="6" spans="2:8" ht="21" x14ac:dyDescent="0.25">
      <c r="B6" s="374" t="s">
        <v>346</v>
      </c>
      <c r="C6" s="374"/>
      <c r="D6" s="374"/>
      <c r="E6" s="374"/>
      <c r="F6" s="374"/>
      <c r="G6" s="374"/>
      <c r="H6" s="374"/>
    </row>
    <row r="7" spans="2:8" ht="5.0999999999999996" customHeight="1" x14ac:dyDescent="0.25">
      <c r="E7" s="61"/>
    </row>
    <row r="8" spans="2:8" ht="18.75" x14ac:dyDescent="0.25">
      <c r="B8" s="378" t="s">
        <v>347</v>
      </c>
      <c r="C8" s="379"/>
      <c r="D8" s="379"/>
      <c r="E8" s="379"/>
      <c r="F8" s="379"/>
      <c r="G8" s="379"/>
      <c r="H8" s="380"/>
    </row>
    <row r="9" spans="2:8" ht="15.75" x14ac:dyDescent="0.25">
      <c r="B9" s="381" t="s">
        <v>344</v>
      </c>
      <c r="C9" s="381"/>
      <c r="D9" s="381"/>
      <c r="E9" s="382" t="s">
        <v>345</v>
      </c>
      <c r="F9" s="382"/>
      <c r="G9" s="382"/>
      <c r="H9" s="382"/>
    </row>
    <row r="10" spans="2:8" ht="24.95" customHeight="1" x14ac:dyDescent="0.25">
      <c r="B10" s="369" t="s">
        <v>394</v>
      </c>
      <c r="C10" s="370"/>
      <c r="D10" s="370"/>
      <c r="E10" s="373"/>
      <c r="F10" s="373"/>
      <c r="G10" s="373"/>
      <c r="H10" s="373"/>
    </row>
    <row r="11" spans="2:8" ht="24.95" customHeight="1" x14ac:dyDescent="0.25">
      <c r="B11" s="369" t="s">
        <v>398</v>
      </c>
      <c r="C11" s="370"/>
      <c r="D11" s="370"/>
      <c r="E11" s="373"/>
      <c r="F11" s="373"/>
      <c r="G11" s="373"/>
      <c r="H11" s="373"/>
    </row>
    <row r="12" spans="2:8" ht="24.95" customHeight="1" x14ac:dyDescent="0.25">
      <c r="B12" s="369" t="s">
        <v>396</v>
      </c>
      <c r="C12" s="370"/>
      <c r="D12" s="370"/>
      <c r="E12" s="373"/>
      <c r="F12" s="373"/>
      <c r="G12" s="373"/>
      <c r="H12" s="373"/>
    </row>
    <row r="13" spans="2:8" ht="24.95" customHeight="1" x14ac:dyDescent="0.25">
      <c r="B13" s="369" t="s">
        <v>397</v>
      </c>
      <c r="C13" s="370"/>
      <c r="D13" s="370"/>
      <c r="E13" s="373"/>
      <c r="F13" s="373"/>
      <c r="G13" s="373"/>
      <c r="H13" s="373"/>
    </row>
    <row r="14" spans="2:8" ht="5.0999999999999996" customHeight="1" x14ac:dyDescent="0.25">
      <c r="B14" s="73"/>
      <c r="C14" s="73"/>
      <c r="D14" s="73"/>
      <c r="E14" s="74"/>
      <c r="F14" s="74"/>
      <c r="G14" s="74"/>
      <c r="H14" s="74"/>
    </row>
    <row r="15" spans="2:8" ht="15.75" x14ac:dyDescent="0.25">
      <c r="B15" s="388" t="s">
        <v>360</v>
      </c>
      <c r="C15" s="389"/>
      <c r="D15" s="390"/>
      <c r="E15" s="391" t="s">
        <v>361</v>
      </c>
      <c r="F15" s="391"/>
      <c r="G15" s="72" t="s">
        <v>362</v>
      </c>
      <c r="H15" s="66"/>
    </row>
    <row r="16" spans="2:8" ht="24.95" customHeight="1" x14ac:dyDescent="0.25">
      <c r="B16" s="355" t="s">
        <v>399</v>
      </c>
      <c r="C16" s="355"/>
      <c r="D16" s="355"/>
      <c r="E16" s="392"/>
      <c r="F16" s="392"/>
      <c r="G16" s="67" t="e">
        <f>E16/E19</f>
        <v>#DIV/0!</v>
      </c>
      <c r="H16" s="66"/>
    </row>
    <row r="17" spans="2:9" ht="24.95" customHeight="1" x14ac:dyDescent="0.25">
      <c r="B17" s="355" t="s">
        <v>400</v>
      </c>
      <c r="C17" s="355"/>
      <c r="D17" s="355"/>
      <c r="E17" s="372"/>
      <c r="F17" s="372"/>
      <c r="G17" s="68" t="e">
        <f>E17/E19</f>
        <v>#DIV/0!</v>
      </c>
      <c r="H17" s="66"/>
    </row>
    <row r="18" spans="2:9" ht="24.95" customHeight="1" x14ac:dyDescent="0.25">
      <c r="B18" s="355" t="s">
        <v>505</v>
      </c>
      <c r="C18" s="355"/>
      <c r="D18" s="355"/>
      <c r="E18" s="372"/>
      <c r="F18" s="372"/>
      <c r="G18" s="69" t="e">
        <f>E18/E19</f>
        <v>#DIV/0!</v>
      </c>
      <c r="H18" s="66"/>
    </row>
    <row r="19" spans="2:9" ht="24.95" customHeight="1" x14ac:dyDescent="0.25">
      <c r="B19" s="355" t="s">
        <v>506</v>
      </c>
      <c r="C19" s="355"/>
      <c r="D19" s="355"/>
      <c r="E19" s="383">
        <f>SUM(E16:F18)</f>
        <v>0</v>
      </c>
      <c r="F19" s="384"/>
      <c r="G19" s="70" t="e">
        <f>SUM(G16:H18)</f>
        <v>#DIV/0!</v>
      </c>
      <c r="H19" s="66"/>
    </row>
    <row r="20" spans="2:9" ht="15" customHeight="1" x14ac:dyDescent="0.25">
      <c r="B20" s="63"/>
      <c r="C20" s="63"/>
      <c r="D20" s="64"/>
      <c r="E20" s="65"/>
      <c r="F20" s="64"/>
      <c r="G20" s="64"/>
    </row>
    <row r="21" spans="2:9" ht="15" customHeight="1" x14ac:dyDescent="0.25">
      <c r="B21" s="234" t="s">
        <v>287</v>
      </c>
      <c r="C21" s="234"/>
      <c r="D21" s="234"/>
      <c r="E21" s="234"/>
      <c r="F21" s="234"/>
      <c r="G21" s="234"/>
      <c r="H21" s="234"/>
      <c r="I21" s="23"/>
    </row>
    <row r="22" spans="2:9" ht="15" customHeight="1" x14ac:dyDescent="0.25">
      <c r="B22" s="235" t="s">
        <v>207</v>
      </c>
      <c r="C22" s="235"/>
      <c r="D22" s="235"/>
      <c r="E22" s="235"/>
      <c r="F22" s="235"/>
      <c r="G22" s="236"/>
      <c r="H22" s="225"/>
    </row>
    <row r="23" spans="2:9" x14ac:dyDescent="0.25">
      <c r="B23" s="303" t="s">
        <v>282</v>
      </c>
      <c r="C23" s="303"/>
      <c r="D23" s="303"/>
      <c r="E23" s="303"/>
      <c r="F23" s="303"/>
      <c r="G23" s="303"/>
      <c r="H23" s="303"/>
    </row>
    <row r="24" spans="2:9" ht="15" customHeight="1" x14ac:dyDescent="0.25">
      <c r="B24" s="303" t="s">
        <v>210</v>
      </c>
      <c r="C24" s="303"/>
      <c r="D24" s="303"/>
      <c r="E24" s="303"/>
      <c r="F24" s="303"/>
      <c r="G24" s="303"/>
      <c r="H24" s="303"/>
    </row>
    <row r="25" spans="2:9" x14ac:dyDescent="0.25">
      <c r="B25" s="237" t="s">
        <v>209</v>
      </c>
      <c r="C25" s="237"/>
      <c r="D25" s="237"/>
      <c r="E25" s="237"/>
      <c r="F25" s="237"/>
      <c r="G25" s="237"/>
      <c r="H25" s="237"/>
    </row>
    <row r="26" spans="2:9" x14ac:dyDescent="0.25">
      <c r="B26" s="237" t="s">
        <v>348</v>
      </c>
      <c r="C26" s="237"/>
      <c r="D26" s="237"/>
      <c r="E26" s="237"/>
      <c r="F26" s="237"/>
      <c r="G26" s="237"/>
      <c r="H26" s="237"/>
    </row>
    <row r="27" spans="2:9" x14ac:dyDescent="0.25">
      <c r="B27" s="237" t="s">
        <v>357</v>
      </c>
      <c r="C27" s="237"/>
      <c r="D27" s="237"/>
      <c r="E27" s="237"/>
      <c r="F27" s="237"/>
      <c r="G27" s="237"/>
      <c r="H27" s="237"/>
    </row>
    <row r="28" spans="2:9" x14ac:dyDescent="0.25">
      <c r="B28" s="237" t="s">
        <v>358</v>
      </c>
      <c r="C28" s="237"/>
      <c r="D28" s="237"/>
      <c r="E28" s="237"/>
      <c r="F28" s="237"/>
      <c r="G28" s="237"/>
      <c r="H28" s="237"/>
    </row>
    <row r="29" spans="2:9" ht="15" customHeight="1" x14ac:dyDescent="0.25">
      <c r="B29" s="248" t="s">
        <v>359</v>
      </c>
      <c r="C29" s="248"/>
      <c r="D29" s="248"/>
      <c r="E29" s="248"/>
      <c r="F29" s="248"/>
      <c r="G29" s="248"/>
      <c r="H29" s="248"/>
    </row>
    <row r="30" spans="2:9" ht="15" customHeight="1" x14ac:dyDescent="0.25">
      <c r="B30" s="226" t="s">
        <v>350</v>
      </c>
      <c r="C30" s="157" t="s">
        <v>469</v>
      </c>
      <c r="D30" s="156"/>
      <c r="E30" s="34"/>
      <c r="F30" s="34"/>
      <c r="G30" s="156"/>
      <c r="H30" s="156"/>
    </row>
    <row r="31" spans="2:9" ht="15" customHeight="1" x14ac:dyDescent="0.25">
      <c r="B31" s="226" t="s">
        <v>349</v>
      </c>
      <c r="C31" s="157" t="s">
        <v>467</v>
      </c>
      <c r="D31" s="156"/>
      <c r="E31" s="34"/>
      <c r="F31" s="34"/>
      <c r="G31" s="156"/>
      <c r="H31" s="156"/>
    </row>
    <row r="32" spans="2:9" ht="15" customHeight="1" x14ac:dyDescent="0.25">
      <c r="B32" s="303" t="s">
        <v>470</v>
      </c>
      <c r="C32" s="303"/>
      <c r="D32" s="303"/>
      <c r="E32" s="303"/>
      <c r="F32" s="303"/>
      <c r="G32" s="303"/>
      <c r="H32" s="303"/>
    </row>
    <row r="33" spans="2:8" ht="15" customHeight="1" x14ac:dyDescent="0.25">
      <c r="B33" s="227"/>
      <c r="C33" s="248" t="s">
        <v>351</v>
      </c>
      <c r="D33" s="248"/>
      <c r="E33" s="248"/>
      <c r="F33" s="248"/>
      <c r="G33" s="248"/>
      <c r="H33" s="248"/>
    </row>
    <row r="34" spans="2:8" ht="15" customHeight="1" x14ac:dyDescent="0.25">
      <c r="B34" s="227"/>
      <c r="C34" s="248" t="s">
        <v>352</v>
      </c>
      <c r="D34" s="248"/>
      <c r="E34" s="248"/>
      <c r="F34" s="248"/>
      <c r="G34" s="248"/>
      <c r="H34" s="248"/>
    </row>
    <row r="35" spans="2:8" ht="15" customHeight="1" x14ac:dyDescent="0.25">
      <c r="B35" s="227"/>
      <c r="C35" s="248" t="s">
        <v>353</v>
      </c>
      <c r="D35" s="248"/>
      <c r="E35" s="248"/>
      <c r="F35" s="248"/>
      <c r="G35" s="248"/>
      <c r="H35" s="248"/>
    </row>
    <row r="36" spans="2:8" ht="15" customHeight="1" x14ac:dyDescent="0.25">
      <c r="B36" s="227"/>
      <c r="C36" s="248" t="s">
        <v>354</v>
      </c>
      <c r="D36" s="248"/>
      <c r="E36" s="248"/>
      <c r="F36" s="248"/>
      <c r="G36" s="248"/>
      <c r="H36" s="248"/>
    </row>
    <row r="37" spans="2:8" ht="15" customHeight="1" x14ac:dyDescent="0.25">
      <c r="B37" s="156"/>
      <c r="C37" s="302" t="s">
        <v>390</v>
      </c>
      <c r="D37" s="302"/>
      <c r="E37" s="302"/>
      <c r="F37" s="302"/>
      <c r="G37" s="302"/>
      <c r="H37" s="302"/>
    </row>
    <row r="38" spans="2:8" ht="15" customHeight="1" x14ac:dyDescent="0.25">
      <c r="B38" s="156"/>
      <c r="C38" s="302" t="s">
        <v>355</v>
      </c>
      <c r="D38" s="302"/>
      <c r="E38" s="302"/>
      <c r="F38" s="302"/>
      <c r="G38" s="302"/>
      <c r="H38" s="302"/>
    </row>
    <row r="39" spans="2:8" ht="15" customHeight="1" x14ac:dyDescent="0.25"/>
    <row r="40" spans="2:8" ht="15" customHeight="1" x14ac:dyDescent="0.25"/>
  </sheetData>
  <sheetProtection algorithmName="SHA-512" hashValue="/iaNd7y9wegRXcMCPx44mp7Q22o2JI4rQBW0Fy/CGjtTQhYYRWVY5dHZWlEcgIe1iO/USySSizK+yHzs3NI6tg==" saltValue="lhC+qYp9P4AQET6vJ9MBhA==" spinCount="100000" sheet="1" objects="1" scenarios="1"/>
  <mergeCells count="42">
    <mergeCell ref="B16:D16"/>
    <mergeCell ref="B17:D17"/>
    <mergeCell ref="B2:D2"/>
    <mergeCell ref="E2:F2"/>
    <mergeCell ref="G2:H2"/>
    <mergeCell ref="B12:D12"/>
    <mergeCell ref="E12:H12"/>
    <mergeCell ref="B4:F4"/>
    <mergeCell ref="B6:H6"/>
    <mergeCell ref="B8:H8"/>
    <mergeCell ref="B9:D9"/>
    <mergeCell ref="B10:D10"/>
    <mergeCell ref="E9:H9"/>
    <mergeCell ref="E10:H10"/>
    <mergeCell ref="C38:H38"/>
    <mergeCell ref="B11:D11"/>
    <mergeCell ref="E11:H11"/>
    <mergeCell ref="B15:D15"/>
    <mergeCell ref="E15:F15"/>
    <mergeCell ref="E16:F16"/>
    <mergeCell ref="E17:F17"/>
    <mergeCell ref="E18:F18"/>
    <mergeCell ref="B21:H21"/>
    <mergeCell ref="B13:D13"/>
    <mergeCell ref="E13:H13"/>
    <mergeCell ref="B19:D19"/>
    <mergeCell ref="B28:H28"/>
    <mergeCell ref="B29:H29"/>
    <mergeCell ref="B32:H32"/>
    <mergeCell ref="C35:H35"/>
    <mergeCell ref="C36:H36"/>
    <mergeCell ref="C37:H37"/>
    <mergeCell ref="C33:H33"/>
    <mergeCell ref="C34:H34"/>
    <mergeCell ref="B26:H26"/>
    <mergeCell ref="B27:H27"/>
    <mergeCell ref="B18:D18"/>
    <mergeCell ref="B22:G22"/>
    <mergeCell ref="B23:H23"/>
    <mergeCell ref="B24:H24"/>
    <mergeCell ref="B25:H25"/>
    <mergeCell ref="E19:F19"/>
  </mergeCells>
  <pageMargins left="0" right="0" top="0" bottom="0" header="0.11811023622047245" footer="0.11811023622047245"/>
  <pageSetup paperSize="9" scale="95" orientation="portrait" r:id="rId1"/>
  <headerFooter>
    <oddHeader xml:space="preserve">&amp;C&amp;8RAZPISNA DOKUMENTACIJA: sofinanciranje LPŠ </oddHeader>
    <oddFooter>&amp;R&amp;7GOL-ŠPORT d.o.o.</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BE99D-397B-4EAF-BCA4-75A8E9934AA6}">
  <sheetPr>
    <tabColor theme="9" tint="0.59999389629810485"/>
  </sheetPr>
  <dimension ref="A1:K68"/>
  <sheetViews>
    <sheetView view="pageBreakPreview" topLeftCell="C1" zoomScaleNormal="100" zoomScaleSheetLayoutView="100" workbookViewId="0">
      <selection activeCell="L1" sqref="L1:T1048576"/>
    </sheetView>
  </sheetViews>
  <sheetFormatPr defaultRowHeight="15" x14ac:dyDescent="0.25"/>
  <cols>
    <col min="1" max="1" width="1.7109375" customWidth="1"/>
    <col min="2" max="2" width="3.7109375" customWidth="1"/>
    <col min="3" max="3" width="21.28515625" customWidth="1"/>
    <col min="4" max="5" width="13.7109375" customWidth="1"/>
    <col min="6" max="6" width="3.7109375" customWidth="1"/>
    <col min="7" max="7" width="21.28515625" customWidth="1"/>
    <col min="8" max="9" width="13.7109375" customWidth="1"/>
    <col min="10" max="11" width="0.85546875" customWidth="1"/>
  </cols>
  <sheetData>
    <row r="1" spans="1:11" ht="15" customHeight="1" x14ac:dyDescent="0.25">
      <c r="A1" s="1"/>
      <c r="B1" s="1"/>
      <c r="C1" s="1"/>
      <c r="D1" s="1"/>
      <c r="E1" s="1"/>
      <c r="F1" s="1"/>
      <c r="G1" s="1"/>
      <c r="H1" s="1"/>
      <c r="I1" s="1"/>
      <c r="J1" s="1"/>
      <c r="K1" s="1"/>
    </row>
    <row r="2" spans="1:11" ht="30" customHeight="1" x14ac:dyDescent="0.25">
      <c r="A2" s="1"/>
      <c r="B2" s="232" t="str">
        <f>SPLOŠNO!B2</f>
        <v>OBČINA NAZARJE</v>
      </c>
      <c r="C2" s="232"/>
      <c r="D2" s="232"/>
      <c r="E2" s="232"/>
      <c r="F2" s="232"/>
      <c r="G2" s="232"/>
      <c r="H2" s="151" t="str">
        <f>SPLOŠNO!F2</f>
        <v>LPŠ 2026:                                                         PRIJAVA NA JR</v>
      </c>
      <c r="I2" s="151" t="s">
        <v>319</v>
      </c>
      <c r="J2" s="1"/>
      <c r="K2" s="1"/>
    </row>
    <row r="3" spans="1:11" ht="5.0999999999999996" customHeight="1" x14ac:dyDescent="0.25">
      <c r="A3" s="1"/>
      <c r="B3" s="1"/>
      <c r="C3" s="1"/>
      <c r="D3" s="1"/>
      <c r="E3" s="1"/>
      <c r="F3" s="1"/>
      <c r="G3" s="1"/>
      <c r="H3" s="1"/>
      <c r="I3" s="1"/>
      <c r="J3" s="1"/>
      <c r="K3" s="1"/>
    </row>
    <row r="4" spans="1:11" ht="21" x14ac:dyDescent="0.25">
      <c r="A4" s="1"/>
      <c r="B4" s="256">
        <f>SPLOŠNO!D6</f>
        <v>0</v>
      </c>
      <c r="C4" s="256"/>
      <c r="D4" s="256"/>
      <c r="E4" s="256"/>
      <c r="F4" s="256"/>
      <c r="G4" s="256"/>
      <c r="H4" s="256"/>
      <c r="I4" s="256"/>
      <c r="J4" s="1"/>
      <c r="K4" s="1"/>
    </row>
    <row r="5" spans="1:11" ht="5.0999999999999996" customHeight="1" x14ac:dyDescent="0.25">
      <c r="A5" s="1"/>
      <c r="B5" s="111"/>
      <c r="C5" s="111"/>
      <c r="D5" s="111"/>
      <c r="E5" s="111"/>
      <c r="F5" s="111"/>
      <c r="G5" s="111"/>
      <c r="H5" s="111"/>
      <c r="I5" s="111"/>
      <c r="J5" s="1"/>
      <c r="K5" s="1"/>
    </row>
    <row r="6" spans="1:11" ht="21" x14ac:dyDescent="0.25">
      <c r="A6" s="1"/>
      <c r="B6" s="394" t="s">
        <v>471</v>
      </c>
      <c r="C6" s="394"/>
      <c r="D6" s="394"/>
      <c r="E6" s="394"/>
      <c r="F6" s="394"/>
      <c r="G6" s="394"/>
      <c r="H6" s="394"/>
      <c r="I6" s="394"/>
      <c r="J6" s="1"/>
      <c r="K6" s="1"/>
    </row>
    <row r="7" spans="1:11" ht="10.15" customHeight="1" x14ac:dyDescent="0.25">
      <c r="A7" s="1"/>
      <c r="B7" s="1"/>
      <c r="C7" s="1"/>
      <c r="D7" s="1"/>
      <c r="E7" s="1"/>
      <c r="F7" s="1"/>
      <c r="G7" s="1"/>
      <c r="H7" s="1"/>
      <c r="I7" s="1"/>
      <c r="J7" s="1"/>
      <c r="K7" s="1"/>
    </row>
    <row r="8" spans="1:11" ht="24" customHeight="1" x14ac:dyDescent="0.25">
      <c r="A8" s="1"/>
      <c r="B8" s="395" t="s">
        <v>200</v>
      </c>
      <c r="C8" s="395"/>
      <c r="D8" s="395"/>
      <c r="E8" s="240"/>
      <c r="F8" s="396"/>
      <c r="G8" s="241"/>
      <c r="H8" s="137" t="s">
        <v>258</v>
      </c>
      <c r="I8" s="188"/>
      <c r="J8" s="1"/>
      <c r="K8" s="1"/>
    </row>
    <row r="9" spans="1:11" ht="5.0999999999999996" customHeight="1" x14ac:dyDescent="0.25">
      <c r="A9" s="1"/>
      <c r="B9" s="138"/>
      <c r="C9" s="138"/>
      <c r="D9" s="138"/>
      <c r="E9" s="139"/>
      <c r="F9" s="139"/>
      <c r="G9" s="139"/>
      <c r="H9" s="140"/>
      <c r="I9" s="141"/>
      <c r="J9" s="1"/>
      <c r="K9" s="1"/>
    </row>
    <row r="10" spans="1:11" ht="26.25" customHeight="1" x14ac:dyDescent="0.25">
      <c r="A10" s="1"/>
      <c r="B10" s="393" t="s">
        <v>307</v>
      </c>
      <c r="C10" s="393"/>
      <c r="D10" s="393"/>
      <c r="E10" s="393" t="s">
        <v>259</v>
      </c>
      <c r="F10" s="393"/>
      <c r="G10" s="137" t="s">
        <v>260</v>
      </c>
      <c r="H10" s="137" t="s">
        <v>261</v>
      </c>
      <c r="I10" s="137" t="s">
        <v>262</v>
      </c>
      <c r="J10" s="1"/>
      <c r="K10" s="1"/>
    </row>
    <row r="11" spans="1:11" ht="24.95" customHeight="1" x14ac:dyDescent="0.25">
      <c r="A11" s="1"/>
      <c r="B11" s="397"/>
      <c r="C11" s="398"/>
      <c r="D11" s="399"/>
      <c r="E11" s="400"/>
      <c r="F11" s="401"/>
      <c r="G11" s="55"/>
      <c r="H11" s="46"/>
      <c r="I11" s="54"/>
      <c r="J11" s="1"/>
      <c r="K11" s="1"/>
    </row>
    <row r="12" spans="1:11" ht="24.95" customHeight="1" x14ac:dyDescent="0.25">
      <c r="A12" s="1"/>
      <c r="B12" s="397"/>
      <c r="C12" s="398"/>
      <c r="D12" s="399"/>
      <c r="E12" s="400"/>
      <c r="F12" s="401"/>
      <c r="G12" s="55"/>
      <c r="H12" s="46"/>
      <c r="I12" s="54"/>
      <c r="J12" s="1"/>
      <c r="K12" s="1"/>
    </row>
    <row r="13" spans="1:11" ht="24.95" customHeight="1" x14ac:dyDescent="0.25">
      <c r="A13" s="1"/>
      <c r="B13" s="397"/>
      <c r="C13" s="398"/>
      <c r="D13" s="399"/>
      <c r="E13" s="400"/>
      <c r="F13" s="401"/>
      <c r="G13" s="55"/>
      <c r="H13" s="46"/>
      <c r="I13" s="54"/>
      <c r="J13" s="1"/>
      <c r="K13" s="1"/>
    </row>
    <row r="14" spans="1:11" ht="24.95" customHeight="1" x14ac:dyDescent="0.25">
      <c r="A14" s="1"/>
      <c r="B14" s="397"/>
      <c r="C14" s="398"/>
      <c r="D14" s="399"/>
      <c r="E14" s="400"/>
      <c r="F14" s="401"/>
      <c r="G14" s="55"/>
      <c r="H14" s="46"/>
      <c r="I14" s="54"/>
      <c r="J14" s="1"/>
      <c r="K14" s="1"/>
    </row>
    <row r="15" spans="1:11" ht="24.95" customHeight="1" x14ac:dyDescent="0.25">
      <c r="A15" s="1"/>
      <c r="B15" s="397"/>
      <c r="C15" s="398"/>
      <c r="D15" s="399"/>
      <c r="E15" s="400"/>
      <c r="F15" s="401"/>
      <c r="G15" s="55"/>
      <c r="H15" s="46"/>
      <c r="I15" s="54"/>
      <c r="J15" s="1"/>
      <c r="K15" s="1"/>
    </row>
    <row r="16" spans="1:11" ht="24.95" customHeight="1" x14ac:dyDescent="0.25">
      <c r="A16" s="1"/>
      <c r="B16" s="397"/>
      <c r="C16" s="398"/>
      <c r="D16" s="399"/>
      <c r="E16" s="400"/>
      <c r="F16" s="401"/>
      <c r="G16" s="55"/>
      <c r="H16" s="46"/>
      <c r="I16" s="54"/>
      <c r="J16" s="1"/>
      <c r="K16" s="1"/>
    </row>
    <row r="17" spans="1:11" ht="23.1" customHeight="1" x14ac:dyDescent="0.25">
      <c r="A17" s="1"/>
      <c r="B17" s="142"/>
      <c r="C17" s="142"/>
      <c r="D17" s="142"/>
      <c r="E17" s="2"/>
      <c r="F17" s="2"/>
      <c r="G17" s="403" t="s">
        <v>370</v>
      </c>
      <c r="H17" s="403"/>
      <c r="I17" s="143">
        <f>SUM(I11:I16)</f>
        <v>0</v>
      </c>
      <c r="J17" s="1"/>
      <c r="K17" s="1"/>
    </row>
    <row r="18" spans="1:11" ht="10.15" customHeight="1" x14ac:dyDescent="0.25">
      <c r="A18" s="1"/>
      <c r="B18" s="1"/>
      <c r="C18" s="1"/>
      <c r="D18" s="1"/>
      <c r="E18" s="1"/>
      <c r="F18" s="1"/>
      <c r="G18" s="1"/>
      <c r="H18" s="1"/>
      <c r="I18" s="1"/>
      <c r="J18" s="1"/>
      <c r="K18" s="1"/>
    </row>
    <row r="19" spans="1:11" ht="18.75" customHeight="1" x14ac:dyDescent="0.25">
      <c r="A19" s="1"/>
      <c r="B19" s="395" t="s">
        <v>182</v>
      </c>
      <c r="C19" s="395"/>
      <c r="D19" s="395"/>
      <c r="E19" s="404" t="s">
        <v>178</v>
      </c>
      <c r="F19" s="405"/>
      <c r="G19" s="405"/>
      <c r="H19" s="405"/>
      <c r="I19" s="406"/>
      <c r="J19" s="1"/>
      <c r="K19" s="1"/>
    </row>
    <row r="20" spans="1:11" ht="24.95" customHeight="1" x14ac:dyDescent="0.25">
      <c r="A20" s="1"/>
      <c r="B20" s="407" t="s">
        <v>472</v>
      </c>
      <c r="C20" s="407"/>
      <c r="D20" s="408"/>
      <c r="E20" s="240"/>
      <c r="F20" s="396"/>
      <c r="G20" s="396"/>
      <c r="H20" s="396"/>
      <c r="I20" s="241"/>
      <c r="J20" s="1"/>
      <c r="K20" s="1"/>
    </row>
    <row r="21" spans="1:11" ht="10.15" customHeight="1" x14ac:dyDescent="0.25">
      <c r="A21" s="1"/>
      <c r="B21" s="1"/>
      <c r="C21" s="1"/>
      <c r="D21" s="1"/>
      <c r="E21" s="1"/>
      <c r="F21" s="1"/>
      <c r="G21" s="1"/>
      <c r="H21" s="1"/>
      <c r="I21" s="1"/>
      <c r="J21" s="1"/>
      <c r="K21" s="1"/>
    </row>
    <row r="22" spans="1:11" ht="18.75" customHeight="1" x14ac:dyDescent="0.25">
      <c r="A22" s="1"/>
      <c r="B22" s="395" t="s">
        <v>371</v>
      </c>
      <c r="C22" s="402"/>
      <c r="D22" s="402"/>
      <c r="E22" s="289" t="s">
        <v>263</v>
      </c>
      <c r="F22" s="290"/>
      <c r="G22" s="290"/>
      <c r="H22" s="290"/>
      <c r="I22" s="291"/>
      <c r="J22" s="1"/>
      <c r="K22" s="1"/>
    </row>
    <row r="23" spans="1:11" ht="24.95" customHeight="1" x14ac:dyDescent="0.25">
      <c r="A23" s="1"/>
      <c r="B23" s="407" t="s">
        <v>473</v>
      </c>
      <c r="C23" s="407"/>
      <c r="D23" s="408"/>
      <c r="E23" s="409"/>
      <c r="F23" s="409"/>
      <c r="G23" s="409"/>
      <c r="H23" s="409"/>
      <c r="I23" s="409"/>
      <c r="J23" s="1"/>
      <c r="K23" s="1"/>
    </row>
    <row r="24" spans="1:11" ht="10.15" customHeight="1" x14ac:dyDescent="0.25">
      <c r="A24" s="1"/>
      <c r="B24" s="1"/>
      <c r="C24" s="1"/>
      <c r="D24" s="1"/>
      <c r="E24" s="1"/>
      <c r="F24" s="1"/>
      <c r="G24" s="1"/>
      <c r="H24" s="1"/>
      <c r="I24" s="1"/>
      <c r="J24" s="1"/>
      <c r="K24" s="1"/>
    </row>
    <row r="25" spans="1:11" ht="19.899999999999999" customHeight="1" x14ac:dyDescent="0.25">
      <c r="A25" s="1"/>
      <c r="B25" s="410" t="s">
        <v>264</v>
      </c>
      <c r="C25" s="411"/>
      <c r="D25" s="411"/>
      <c r="E25" s="412"/>
      <c r="F25" s="1"/>
      <c r="G25" s="1"/>
      <c r="H25" s="1"/>
      <c r="I25" s="1"/>
      <c r="J25" s="1"/>
      <c r="K25" s="1"/>
    </row>
    <row r="26" spans="1:11" ht="25.15" customHeight="1" x14ac:dyDescent="0.25">
      <c r="A26" s="1"/>
      <c r="B26" s="144" t="s">
        <v>474</v>
      </c>
      <c r="C26" s="189" t="s">
        <v>188</v>
      </c>
      <c r="D26" s="146" t="s">
        <v>265</v>
      </c>
      <c r="E26" s="145" t="s">
        <v>266</v>
      </c>
      <c r="F26" s="144" t="s">
        <v>475</v>
      </c>
      <c r="G26" s="189" t="s">
        <v>188</v>
      </c>
      <c r="H26" s="146" t="s">
        <v>265</v>
      </c>
      <c r="I26" s="145" t="s">
        <v>266</v>
      </c>
      <c r="J26" s="1"/>
      <c r="K26" s="1"/>
    </row>
    <row r="27" spans="1:11" ht="24.95" customHeight="1" x14ac:dyDescent="0.25">
      <c r="A27" s="1"/>
      <c r="B27" s="146">
        <v>1</v>
      </c>
      <c r="C27" s="190"/>
      <c r="D27" s="45"/>
      <c r="E27" s="191"/>
      <c r="F27" s="146">
        <v>11</v>
      </c>
      <c r="G27" s="190"/>
      <c r="H27" s="45"/>
      <c r="I27" s="191"/>
      <c r="J27" s="1"/>
      <c r="K27" s="1"/>
    </row>
    <row r="28" spans="1:11" ht="24.95" customHeight="1" x14ac:dyDescent="0.25">
      <c r="A28" s="1"/>
      <c r="B28" s="147">
        <v>2</v>
      </c>
      <c r="C28" s="190"/>
      <c r="D28" s="45"/>
      <c r="E28" s="191"/>
      <c r="F28" s="146">
        <v>12</v>
      </c>
      <c r="G28" s="190"/>
      <c r="H28" s="45"/>
      <c r="I28" s="191"/>
      <c r="J28" s="1"/>
      <c r="K28" s="1"/>
    </row>
    <row r="29" spans="1:11" ht="24.95" customHeight="1" x14ac:dyDescent="0.25">
      <c r="A29" s="1"/>
      <c r="B29" s="146">
        <v>3</v>
      </c>
      <c r="C29" s="190"/>
      <c r="D29" s="45"/>
      <c r="E29" s="191"/>
      <c r="F29" s="146">
        <v>13</v>
      </c>
      <c r="G29" s="190"/>
      <c r="H29" s="45"/>
      <c r="I29" s="191"/>
      <c r="J29" s="1"/>
      <c r="K29" s="1"/>
    </row>
    <row r="30" spans="1:11" ht="24.95" customHeight="1" x14ac:dyDescent="0.25">
      <c r="A30" s="1"/>
      <c r="B30" s="146">
        <v>4</v>
      </c>
      <c r="C30" s="190"/>
      <c r="D30" s="45"/>
      <c r="E30" s="191"/>
      <c r="F30" s="146">
        <v>14</v>
      </c>
      <c r="G30" s="190"/>
      <c r="H30" s="45"/>
      <c r="I30" s="191"/>
      <c r="J30" s="1"/>
      <c r="K30" s="1"/>
    </row>
    <row r="31" spans="1:11" ht="24.95" customHeight="1" x14ac:dyDescent="0.25">
      <c r="A31" s="1"/>
      <c r="B31" s="146">
        <v>5</v>
      </c>
      <c r="C31" s="190"/>
      <c r="D31" s="45"/>
      <c r="E31" s="191"/>
      <c r="F31" s="146">
        <v>15</v>
      </c>
      <c r="G31" s="190"/>
      <c r="H31" s="45"/>
      <c r="I31" s="191"/>
      <c r="J31" s="1"/>
      <c r="K31" s="1"/>
    </row>
    <row r="32" spans="1:11" ht="24.95" customHeight="1" x14ac:dyDescent="0.25">
      <c r="A32" s="1"/>
      <c r="B32" s="146">
        <v>6</v>
      </c>
      <c r="C32" s="190"/>
      <c r="D32" s="45"/>
      <c r="E32" s="191"/>
      <c r="F32" s="146">
        <v>16</v>
      </c>
      <c r="G32" s="190"/>
      <c r="H32" s="45"/>
      <c r="I32" s="191"/>
      <c r="J32" s="1"/>
      <c r="K32" s="1"/>
    </row>
    <row r="33" spans="1:11" ht="24.95" customHeight="1" x14ac:dyDescent="0.25">
      <c r="A33" s="1"/>
      <c r="B33" s="146">
        <v>7</v>
      </c>
      <c r="C33" s="190"/>
      <c r="D33" s="45"/>
      <c r="E33" s="191"/>
      <c r="F33" s="146">
        <v>17</v>
      </c>
      <c r="G33" s="190"/>
      <c r="H33" s="45"/>
      <c r="I33" s="191"/>
      <c r="J33" s="1"/>
      <c r="K33" s="1"/>
    </row>
    <row r="34" spans="1:11" ht="24.95" customHeight="1" x14ac:dyDescent="0.25">
      <c r="A34" s="1"/>
      <c r="B34" s="146">
        <v>8</v>
      </c>
      <c r="C34" s="190"/>
      <c r="D34" s="45"/>
      <c r="E34" s="191"/>
      <c r="F34" s="146">
        <v>18</v>
      </c>
      <c r="G34" s="190"/>
      <c r="H34" s="45"/>
      <c r="I34" s="191"/>
      <c r="J34" s="1"/>
      <c r="K34" s="1"/>
    </row>
    <row r="35" spans="1:11" ht="24.95" customHeight="1" x14ac:dyDescent="0.25">
      <c r="A35" s="1"/>
      <c r="B35" s="146">
        <v>9</v>
      </c>
      <c r="C35" s="190"/>
      <c r="D35" s="45"/>
      <c r="E35" s="191"/>
      <c r="F35" s="146">
        <v>19</v>
      </c>
      <c r="G35" s="190"/>
      <c r="H35" s="45"/>
      <c r="I35" s="191"/>
      <c r="J35" s="1"/>
      <c r="K35" s="1"/>
    </row>
    <row r="36" spans="1:11" ht="24.95" customHeight="1" x14ac:dyDescent="0.25">
      <c r="A36" s="1"/>
      <c r="B36" s="146">
        <v>10</v>
      </c>
      <c r="C36" s="190"/>
      <c r="D36" s="45"/>
      <c r="E36" s="191"/>
      <c r="F36" s="146">
        <v>20</v>
      </c>
      <c r="G36" s="190"/>
      <c r="H36" s="45"/>
      <c r="I36" s="191"/>
      <c r="J36" s="1"/>
      <c r="K36" s="1"/>
    </row>
    <row r="37" spans="1:11" ht="10.15" customHeight="1" x14ac:dyDescent="0.25">
      <c r="A37" s="1"/>
      <c r="B37" s="1"/>
      <c r="C37" s="1"/>
      <c r="D37" s="1"/>
      <c r="E37" s="1"/>
      <c r="F37" s="1"/>
      <c r="G37" s="1"/>
      <c r="H37" s="1"/>
      <c r="I37" s="1"/>
      <c r="J37" s="1"/>
      <c r="K37" s="1"/>
    </row>
    <row r="38" spans="1:11" x14ac:dyDescent="0.25">
      <c r="A38" s="1"/>
      <c r="B38" s="1"/>
      <c r="C38" s="1"/>
      <c r="D38" s="1"/>
      <c r="E38" s="1"/>
      <c r="F38" s="1"/>
      <c r="G38" s="413" t="s">
        <v>267</v>
      </c>
      <c r="H38" s="413"/>
      <c r="I38" s="413"/>
      <c r="J38" s="413"/>
      <c r="K38" s="167"/>
    </row>
    <row r="39" spans="1:11" ht="39.950000000000003" customHeight="1" x14ac:dyDescent="0.25">
      <c r="A39" s="1"/>
      <c r="B39" s="414" t="s">
        <v>268</v>
      </c>
      <c r="C39" s="414"/>
      <c r="D39" s="75"/>
      <c r="E39" s="413" t="s">
        <v>269</v>
      </c>
      <c r="F39" s="415"/>
      <c r="G39" s="240"/>
      <c r="H39" s="396"/>
      <c r="I39" s="241"/>
      <c r="J39" s="1"/>
      <c r="K39" s="1"/>
    </row>
    <row r="40" spans="1:11" ht="15" customHeight="1" x14ac:dyDescent="0.25">
      <c r="A40" s="1"/>
      <c r="B40" s="1"/>
      <c r="C40" s="1"/>
      <c r="D40" s="1"/>
      <c r="E40" s="1"/>
      <c r="F40" s="1"/>
      <c r="G40" s="1"/>
      <c r="H40" s="1"/>
      <c r="I40" s="1"/>
      <c r="J40" s="1"/>
      <c r="K40" s="1"/>
    </row>
    <row r="41" spans="1:11" ht="15" customHeight="1" x14ac:dyDescent="0.25">
      <c r="A41" s="1"/>
      <c r="B41" s="1"/>
      <c r="C41" s="1"/>
      <c r="D41" s="1"/>
      <c r="E41" s="1"/>
      <c r="F41" s="1"/>
      <c r="G41" s="1"/>
      <c r="H41" s="1"/>
      <c r="I41" s="1"/>
      <c r="J41" s="1"/>
      <c r="K41" s="1"/>
    </row>
    <row r="42" spans="1:11" ht="15" customHeight="1" x14ac:dyDescent="0.25">
      <c r="A42" s="1"/>
      <c r="B42" s="1"/>
      <c r="C42" s="1"/>
      <c r="D42" s="1"/>
      <c r="E42" s="1"/>
      <c r="F42" s="1"/>
      <c r="G42" s="1"/>
      <c r="H42" s="1"/>
      <c r="I42" s="1"/>
      <c r="J42" s="1"/>
      <c r="K42" s="1"/>
    </row>
    <row r="43" spans="1:11" ht="15" customHeight="1" x14ac:dyDescent="0.25">
      <c r="A43" s="1"/>
      <c r="B43" s="1"/>
      <c r="C43" s="1"/>
      <c r="D43" s="1"/>
      <c r="E43" s="1"/>
      <c r="F43" s="1"/>
      <c r="G43" s="1"/>
      <c r="H43" s="1"/>
      <c r="I43" s="1"/>
      <c r="J43" s="1"/>
      <c r="K43" s="1"/>
    </row>
    <row r="44" spans="1:11" ht="15" customHeight="1" x14ac:dyDescent="0.25">
      <c r="A44" s="1"/>
      <c r="B44" s="1"/>
      <c r="C44" s="1"/>
      <c r="D44" s="1"/>
      <c r="E44" s="1"/>
      <c r="F44" s="1"/>
      <c r="G44" s="1"/>
      <c r="H44" s="1"/>
      <c r="I44" s="1"/>
      <c r="J44" s="1"/>
      <c r="K44" s="1"/>
    </row>
    <row r="45" spans="1:11" ht="18.75" x14ac:dyDescent="0.25">
      <c r="A45" s="1"/>
      <c r="B45" s="234" t="s">
        <v>321</v>
      </c>
      <c r="C45" s="234"/>
      <c r="D45" s="234"/>
      <c r="E45" s="234"/>
      <c r="F45" s="234"/>
      <c r="G45" s="234"/>
      <c r="H45" s="234"/>
      <c r="I45" s="234"/>
      <c r="J45" s="192"/>
      <c r="K45" s="192"/>
    </row>
    <row r="46" spans="1:11" x14ac:dyDescent="0.25">
      <c r="A46" s="1"/>
      <c r="B46" s="235" t="s">
        <v>251</v>
      </c>
      <c r="C46" s="235"/>
      <c r="D46" s="235"/>
      <c r="E46" s="235"/>
      <c r="F46" s="235"/>
      <c r="G46" s="235"/>
      <c r="H46" s="236"/>
      <c r="I46" s="229"/>
      <c r="J46" s="148"/>
      <c r="K46" s="148"/>
    </row>
    <row r="47" spans="1:11" ht="17.25" x14ac:dyDescent="0.25">
      <c r="A47" s="1"/>
      <c r="B47" s="416" t="s">
        <v>323</v>
      </c>
      <c r="C47" s="416"/>
      <c r="D47" s="416"/>
      <c r="E47" s="416"/>
      <c r="F47" s="416"/>
      <c r="G47" s="416"/>
      <c r="H47" s="416"/>
      <c r="I47" s="416"/>
      <c r="J47" s="1"/>
      <c r="K47" s="1"/>
    </row>
    <row r="48" spans="1:11" x14ac:dyDescent="0.25">
      <c r="A48" s="1"/>
      <c r="B48" s="417" t="s">
        <v>476</v>
      </c>
      <c r="C48" s="418"/>
      <c r="D48" s="418"/>
      <c r="E48" s="418"/>
      <c r="F48" s="418"/>
      <c r="G48" s="418"/>
      <c r="H48" s="418"/>
      <c r="I48" s="419"/>
      <c r="J48" s="1"/>
      <c r="K48" s="1"/>
    </row>
    <row r="49" spans="1:11" x14ac:dyDescent="0.25">
      <c r="A49" s="1"/>
      <c r="B49" s="420"/>
      <c r="C49" s="421"/>
      <c r="D49" s="421"/>
      <c r="E49" s="421"/>
      <c r="F49" s="421"/>
      <c r="G49" s="421"/>
      <c r="H49" s="421"/>
      <c r="I49" s="422"/>
      <c r="J49" s="1"/>
      <c r="K49" s="1"/>
    </row>
    <row r="50" spans="1:11" x14ac:dyDescent="0.25">
      <c r="A50" s="1"/>
      <c r="B50" s="423"/>
      <c r="C50" s="424"/>
      <c r="D50" s="424"/>
      <c r="E50" s="424"/>
      <c r="F50" s="424"/>
      <c r="G50" s="424"/>
      <c r="H50" s="424"/>
      <c r="I50" s="425"/>
      <c r="J50" s="1"/>
      <c r="K50" s="1"/>
    </row>
    <row r="51" spans="1:11" x14ac:dyDescent="0.25">
      <c r="A51" s="1"/>
      <c r="B51" s="426" t="s">
        <v>200</v>
      </c>
      <c r="C51" s="426"/>
      <c r="D51" s="426"/>
      <c r="E51" s="426"/>
      <c r="F51" s="426"/>
      <c r="G51" s="426"/>
      <c r="H51" s="426"/>
      <c r="I51" s="426"/>
      <c r="J51" s="1"/>
      <c r="K51" s="1"/>
    </row>
    <row r="52" spans="1:11" ht="15" customHeight="1" x14ac:dyDescent="0.25">
      <c r="A52" s="1"/>
      <c r="B52" s="248" t="s">
        <v>479</v>
      </c>
      <c r="C52" s="248"/>
      <c r="D52" s="248"/>
      <c r="E52" s="248"/>
      <c r="F52" s="248"/>
      <c r="G52" s="248"/>
      <c r="H52" s="248"/>
      <c r="I52" s="248"/>
      <c r="J52" s="1"/>
      <c r="K52" s="1"/>
    </row>
    <row r="53" spans="1:11" x14ac:dyDescent="0.25">
      <c r="A53" s="1"/>
      <c r="B53" s="248"/>
      <c r="C53" s="248"/>
      <c r="D53" s="248"/>
      <c r="E53" s="248"/>
      <c r="F53" s="248"/>
      <c r="G53" s="248"/>
      <c r="H53" s="248"/>
      <c r="I53" s="248"/>
      <c r="J53" s="1"/>
      <c r="K53" s="1"/>
    </row>
    <row r="54" spans="1:11" x14ac:dyDescent="0.25">
      <c r="A54" s="1"/>
      <c r="B54" s="303" t="s">
        <v>201</v>
      </c>
      <c r="C54" s="303"/>
      <c r="D54" s="303"/>
      <c r="E54" s="303"/>
      <c r="F54" s="303"/>
      <c r="G54" s="303"/>
      <c r="H54" s="303"/>
      <c r="I54" s="303"/>
      <c r="J54" s="1"/>
      <c r="K54" s="1"/>
    </row>
    <row r="55" spans="1:11" ht="14.45" customHeight="1" x14ac:dyDescent="0.25">
      <c r="A55" s="1"/>
      <c r="B55" s="248" t="s">
        <v>507</v>
      </c>
      <c r="C55" s="248"/>
      <c r="D55" s="248"/>
      <c r="E55" s="248"/>
      <c r="F55" s="248"/>
      <c r="G55" s="248"/>
      <c r="H55" s="248"/>
      <c r="I55" s="248"/>
      <c r="J55" s="1"/>
      <c r="K55" s="1"/>
    </row>
    <row r="56" spans="1:11" x14ac:dyDescent="0.25">
      <c r="A56" s="1"/>
      <c r="B56" s="248"/>
      <c r="C56" s="248"/>
      <c r="D56" s="248"/>
      <c r="E56" s="248"/>
      <c r="F56" s="248"/>
      <c r="G56" s="248"/>
      <c r="H56" s="248"/>
      <c r="I56" s="248"/>
      <c r="J56" s="1"/>
      <c r="K56" s="1"/>
    </row>
    <row r="57" spans="1:11" ht="15" customHeight="1" x14ac:dyDescent="0.25">
      <c r="A57" s="1"/>
      <c r="B57" s="248"/>
      <c r="C57" s="248"/>
      <c r="D57" s="248"/>
      <c r="E57" s="248"/>
      <c r="F57" s="248"/>
      <c r="G57" s="248"/>
      <c r="H57" s="248"/>
      <c r="I57" s="248"/>
      <c r="J57" s="1"/>
      <c r="K57" s="1"/>
    </row>
    <row r="58" spans="1:11" x14ac:dyDescent="0.25">
      <c r="A58" s="1"/>
      <c r="B58" s="303" t="s">
        <v>202</v>
      </c>
      <c r="C58" s="303"/>
      <c r="D58" s="303"/>
      <c r="E58" s="303"/>
      <c r="F58" s="303"/>
      <c r="G58" s="303"/>
      <c r="H58" s="303"/>
      <c r="I58" s="303"/>
      <c r="J58" s="1"/>
      <c r="K58" s="1"/>
    </row>
    <row r="59" spans="1:11" ht="15" customHeight="1" x14ac:dyDescent="0.25">
      <c r="A59" s="1"/>
      <c r="B59" s="248" t="s">
        <v>435</v>
      </c>
      <c r="C59" s="248"/>
      <c r="D59" s="248"/>
      <c r="E59" s="248"/>
      <c r="F59" s="248"/>
      <c r="G59" s="248"/>
      <c r="H59" s="248"/>
      <c r="I59" s="248"/>
      <c r="J59" s="1"/>
      <c r="K59" s="1"/>
    </row>
    <row r="60" spans="1:11" x14ac:dyDescent="0.25">
      <c r="A60" s="1"/>
      <c r="B60" s="303" t="s">
        <v>203</v>
      </c>
      <c r="C60" s="303"/>
      <c r="D60" s="303"/>
      <c r="E60" s="303"/>
      <c r="F60" s="303"/>
      <c r="G60" s="303"/>
      <c r="H60" s="303"/>
      <c r="I60" s="303"/>
      <c r="J60" s="1"/>
      <c r="K60" s="1"/>
    </row>
    <row r="61" spans="1:11" ht="15" customHeight="1" x14ac:dyDescent="0.25">
      <c r="A61" s="1"/>
      <c r="B61" s="248" t="s">
        <v>477</v>
      </c>
      <c r="C61" s="248"/>
      <c r="D61" s="248"/>
      <c r="E61" s="248"/>
      <c r="F61" s="248"/>
      <c r="G61" s="248"/>
      <c r="H61" s="248"/>
      <c r="I61" s="248"/>
      <c r="J61" s="1"/>
      <c r="K61" s="1"/>
    </row>
    <row r="62" spans="1:11" x14ac:dyDescent="0.25">
      <c r="A62" s="1"/>
      <c r="B62" s="303" t="s">
        <v>270</v>
      </c>
      <c r="C62" s="303"/>
      <c r="D62" s="303"/>
      <c r="E62" s="303"/>
      <c r="F62" s="303"/>
      <c r="G62" s="303"/>
      <c r="H62" s="303"/>
      <c r="I62" s="303"/>
      <c r="J62" s="1"/>
      <c r="K62" s="1"/>
    </row>
    <row r="63" spans="1:11" x14ac:dyDescent="0.25">
      <c r="A63" s="1"/>
      <c r="B63" s="237" t="s">
        <v>478</v>
      </c>
      <c r="C63" s="237"/>
      <c r="D63" s="237"/>
      <c r="E63" s="237"/>
      <c r="F63" s="237"/>
      <c r="G63" s="237"/>
      <c r="H63" s="237"/>
      <c r="I63" s="237"/>
      <c r="J63" s="1"/>
      <c r="K63" s="1"/>
    </row>
    <row r="64" spans="1:11" x14ac:dyDescent="0.25">
      <c r="A64" s="1"/>
      <c r="B64" s="237" t="s">
        <v>480</v>
      </c>
      <c r="C64" s="237"/>
      <c r="D64" s="237"/>
      <c r="E64" s="237"/>
      <c r="F64" s="237"/>
      <c r="G64" s="237"/>
      <c r="H64" s="237"/>
      <c r="I64" s="237"/>
      <c r="J64" s="1"/>
      <c r="K64" s="1"/>
    </row>
    <row r="65" spans="1:11" x14ac:dyDescent="0.25">
      <c r="A65" s="1"/>
      <c r="B65" s="303" t="s">
        <v>271</v>
      </c>
      <c r="C65" s="303"/>
      <c r="D65" s="303"/>
      <c r="E65" s="303"/>
      <c r="F65" s="303"/>
      <c r="G65" s="303"/>
      <c r="H65" s="303"/>
      <c r="I65" s="303"/>
      <c r="J65" s="1"/>
      <c r="K65" s="1"/>
    </row>
    <row r="66" spans="1:11" x14ac:dyDescent="0.25">
      <c r="A66" s="1"/>
      <c r="B66" s="248" t="s">
        <v>272</v>
      </c>
      <c r="C66" s="248"/>
      <c r="D66" s="248"/>
      <c r="E66" s="248"/>
      <c r="F66" s="248"/>
      <c r="G66" s="248"/>
      <c r="H66" s="248"/>
      <c r="I66" s="248"/>
      <c r="J66" s="1"/>
      <c r="K66" s="1"/>
    </row>
    <row r="67" spans="1:11" x14ac:dyDescent="0.25">
      <c r="B67" s="303" t="s">
        <v>273</v>
      </c>
      <c r="C67" s="303"/>
      <c r="D67" s="303"/>
      <c r="E67" s="303"/>
      <c r="F67" s="303"/>
      <c r="G67" s="303"/>
      <c r="H67" s="303"/>
      <c r="I67" s="303"/>
    </row>
    <row r="68" spans="1:11" x14ac:dyDescent="0.25">
      <c r="B68" s="248" t="s">
        <v>274</v>
      </c>
      <c r="C68" s="248"/>
      <c r="D68" s="248"/>
      <c r="E68" s="248"/>
      <c r="F68" s="248"/>
      <c r="G68" s="248"/>
      <c r="H68" s="248"/>
      <c r="I68" s="248"/>
    </row>
  </sheetData>
  <sheetProtection algorithmName="SHA-512" hashValue="ANEZ+CccyEFZWQUkTkxhsdQEA4GVIEj110AMO0WVRdaFVgS9vTi3en0EYH0s0P8X8irQBwRdDyNPcWNJH4x63Q==" saltValue="nrjOWpdVONvWGxNR9AsuxA==" spinCount="100000" sheet="1" objects="1" scenarios="1"/>
  <mergeCells count="52">
    <mergeCell ref="B67:I67"/>
    <mergeCell ref="B68:I68"/>
    <mergeCell ref="B62:I62"/>
    <mergeCell ref="B63:I63"/>
    <mergeCell ref="B64:I64"/>
    <mergeCell ref="B65:I65"/>
    <mergeCell ref="B66:I66"/>
    <mergeCell ref="B61:I61"/>
    <mergeCell ref="B45:I45"/>
    <mergeCell ref="B46:H46"/>
    <mergeCell ref="B47:I47"/>
    <mergeCell ref="B48:I50"/>
    <mergeCell ref="B51:I51"/>
    <mergeCell ref="B52:I53"/>
    <mergeCell ref="B54:I54"/>
    <mergeCell ref="B55:I57"/>
    <mergeCell ref="B58:I58"/>
    <mergeCell ref="B59:I59"/>
    <mergeCell ref="B60:I60"/>
    <mergeCell ref="B23:D23"/>
    <mergeCell ref="E23:I23"/>
    <mergeCell ref="B25:E25"/>
    <mergeCell ref="G38:J38"/>
    <mergeCell ref="B39:C39"/>
    <mergeCell ref="E39:F39"/>
    <mergeCell ref="G39:I39"/>
    <mergeCell ref="B22:D22"/>
    <mergeCell ref="E22:I22"/>
    <mergeCell ref="B14:D14"/>
    <mergeCell ref="E14:F14"/>
    <mergeCell ref="B15:D15"/>
    <mergeCell ref="E15:F15"/>
    <mergeCell ref="B16:D16"/>
    <mergeCell ref="E16:F16"/>
    <mergeCell ref="G17:H17"/>
    <mergeCell ref="B19:D19"/>
    <mergeCell ref="E19:I19"/>
    <mergeCell ref="B20:D20"/>
    <mergeCell ref="E20:I20"/>
    <mergeCell ref="B11:D11"/>
    <mergeCell ref="E11:F11"/>
    <mergeCell ref="B12:D12"/>
    <mergeCell ref="E12:F12"/>
    <mergeCell ref="B13:D13"/>
    <mergeCell ref="E13:F13"/>
    <mergeCell ref="B10:D10"/>
    <mergeCell ref="E10:F10"/>
    <mergeCell ref="B2:G2"/>
    <mergeCell ref="B4:I4"/>
    <mergeCell ref="B6:I6"/>
    <mergeCell ref="B8:D8"/>
    <mergeCell ref="E8:G8"/>
  </mergeCells>
  <pageMargins left="0" right="0" top="0.19685039370078741" bottom="0.19685039370078741" header="0.11811023622047244" footer="0.11811023622047244"/>
  <pageSetup paperSize="9"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7BAF2-837C-45E5-A757-FBE19A6B160E}">
  <sheetPr>
    <tabColor theme="6" tint="0.59999389629810485"/>
  </sheetPr>
  <dimension ref="A1:J76"/>
  <sheetViews>
    <sheetView view="pageBreakPreview" zoomScaleNormal="100" zoomScaleSheetLayoutView="100" workbookViewId="0">
      <selection activeCell="B62" sqref="B62:H67"/>
    </sheetView>
  </sheetViews>
  <sheetFormatPr defaultRowHeight="15" x14ac:dyDescent="0.25"/>
  <cols>
    <col min="1" max="1" width="2.7109375" customWidth="1"/>
    <col min="2" max="8" width="14.7109375" customWidth="1"/>
    <col min="9" max="9" width="1.7109375" customWidth="1"/>
    <col min="10" max="10" width="0.85546875" customWidth="1"/>
  </cols>
  <sheetData>
    <row r="1" spans="1:10" ht="9.9499999999999993" customHeight="1" x14ac:dyDescent="0.25">
      <c r="A1" s="1"/>
      <c r="B1" s="1"/>
      <c r="C1" s="1"/>
      <c r="D1" s="1"/>
      <c r="E1" s="1"/>
      <c r="F1" s="1"/>
      <c r="G1" s="1"/>
      <c r="H1" s="1"/>
      <c r="I1" s="1"/>
      <c r="J1" s="1"/>
    </row>
    <row r="2" spans="1:10" ht="30" customHeight="1" x14ac:dyDescent="0.25">
      <c r="A2" s="1"/>
      <c r="B2" s="375" t="str">
        <f>SPLOŠNO!B2</f>
        <v>OBČINA NAZARJE</v>
      </c>
      <c r="C2" s="376"/>
      <c r="D2" s="376"/>
      <c r="E2" s="376"/>
      <c r="F2" s="377"/>
      <c r="G2" s="151" t="str">
        <f>SPLOŠNO!F2</f>
        <v>LPŠ 2026:                                                         PRIJAVA NA JR</v>
      </c>
      <c r="H2" s="151" t="s">
        <v>403</v>
      </c>
      <c r="I2" s="1"/>
      <c r="J2" s="1"/>
    </row>
    <row r="3" spans="1:10" ht="5.0999999999999996" customHeight="1" x14ac:dyDescent="0.25">
      <c r="A3" s="1"/>
      <c r="B3" s="1"/>
      <c r="C3" s="1"/>
      <c r="D3" s="1"/>
      <c r="E3" s="1"/>
      <c r="F3" s="1"/>
      <c r="G3" s="1"/>
      <c r="H3" s="1"/>
      <c r="I3" s="1"/>
      <c r="J3" s="1"/>
    </row>
    <row r="4" spans="1:10" ht="21" customHeight="1" x14ac:dyDescent="0.25">
      <c r="A4" s="1"/>
      <c r="B4" s="256">
        <f>SPLOŠNO!D6</f>
        <v>0</v>
      </c>
      <c r="C4" s="256"/>
      <c r="D4" s="256"/>
      <c r="E4" s="256"/>
      <c r="F4" s="256"/>
      <c r="G4" s="256"/>
      <c r="H4" s="256"/>
      <c r="I4" s="1"/>
      <c r="J4" s="1"/>
    </row>
    <row r="5" spans="1:10" ht="5.0999999999999996" customHeight="1" x14ac:dyDescent="0.25">
      <c r="A5" s="1"/>
      <c r="B5" s="61"/>
      <c r="C5" s="61"/>
      <c r="D5" s="91"/>
      <c r="E5" s="159"/>
      <c r="F5" s="91"/>
      <c r="G5" s="160"/>
      <c r="H5" s="61"/>
      <c r="I5" s="1"/>
      <c r="J5" s="1"/>
    </row>
    <row r="6" spans="1:10" ht="21" customHeight="1" x14ac:dyDescent="0.25">
      <c r="A6" s="1"/>
      <c r="B6" s="449" t="s">
        <v>404</v>
      </c>
      <c r="C6" s="449"/>
      <c r="D6" s="449"/>
      <c r="E6" s="449"/>
      <c r="F6" s="449"/>
      <c r="G6" s="449"/>
      <c r="H6" s="449"/>
      <c r="I6" s="1"/>
      <c r="J6" s="1"/>
    </row>
    <row r="7" spans="1:10" ht="9.9499999999999993" customHeight="1" x14ac:dyDescent="0.25">
      <c r="A7" s="1"/>
      <c r="B7" s="1"/>
      <c r="C7" s="1"/>
      <c r="D7" s="1"/>
      <c r="E7" s="1"/>
      <c r="F7" s="1"/>
      <c r="G7" s="1"/>
      <c r="H7" s="1"/>
      <c r="I7" s="1"/>
      <c r="J7" s="1"/>
    </row>
    <row r="8" spans="1:10" ht="18" customHeight="1" x14ac:dyDescent="0.25">
      <c r="A8" s="1"/>
      <c r="B8" s="443" t="s">
        <v>405</v>
      </c>
      <c r="C8" s="443"/>
      <c r="D8" s="443"/>
      <c r="E8" s="443"/>
      <c r="F8" s="443"/>
      <c r="G8" s="443"/>
      <c r="H8" s="443"/>
      <c r="I8" s="1"/>
      <c r="J8" s="1"/>
    </row>
    <row r="9" spans="1:10" ht="30" customHeight="1" x14ac:dyDescent="0.25">
      <c r="A9" s="1"/>
      <c r="B9" s="404" t="s">
        <v>406</v>
      </c>
      <c r="C9" s="405"/>
      <c r="D9" s="406"/>
      <c r="E9" s="444"/>
      <c r="F9" s="445"/>
      <c r="G9" s="445"/>
      <c r="H9" s="446"/>
      <c r="I9" s="1"/>
      <c r="J9" s="1"/>
    </row>
    <row r="10" spans="1:10" ht="30" customHeight="1" x14ac:dyDescent="0.25">
      <c r="A10" s="1"/>
      <c r="B10" s="404" t="s">
        <v>407</v>
      </c>
      <c r="C10" s="405" t="s">
        <v>408</v>
      </c>
      <c r="D10" s="406"/>
      <c r="E10" s="444"/>
      <c r="F10" s="445"/>
      <c r="G10" s="445"/>
      <c r="H10" s="446"/>
      <c r="I10" s="1"/>
      <c r="J10" s="1"/>
    </row>
    <row r="11" spans="1:10" ht="30" customHeight="1" x14ac:dyDescent="0.25">
      <c r="A11" s="1"/>
      <c r="B11" s="404" t="s">
        <v>409</v>
      </c>
      <c r="C11" s="405"/>
      <c r="D11" s="406"/>
      <c r="E11" s="444"/>
      <c r="F11" s="445"/>
      <c r="G11" s="445"/>
      <c r="H11" s="446"/>
      <c r="I11" s="1"/>
      <c r="J11" s="1"/>
    </row>
    <row r="12" spans="1:10" ht="30" customHeight="1" x14ac:dyDescent="0.25">
      <c r="A12" s="1"/>
      <c r="B12" s="404" t="s">
        <v>410</v>
      </c>
      <c r="C12" s="405"/>
      <c r="D12" s="406"/>
      <c r="E12" s="444"/>
      <c r="F12" s="445"/>
      <c r="G12" s="445"/>
      <c r="H12" s="446"/>
      <c r="I12" s="161"/>
      <c r="J12" s="1"/>
    </row>
    <row r="13" spans="1:10" ht="30" customHeight="1" x14ac:dyDescent="0.25">
      <c r="A13" s="1"/>
      <c r="B13" s="404" t="s">
        <v>411</v>
      </c>
      <c r="C13" s="405"/>
      <c r="D13" s="406"/>
      <c r="E13" s="444"/>
      <c r="F13" s="445"/>
      <c r="G13" s="445"/>
      <c r="H13" s="446"/>
      <c r="I13" s="1"/>
      <c r="J13" s="1"/>
    </row>
    <row r="14" spans="1:10" ht="30" customHeight="1" x14ac:dyDescent="0.25">
      <c r="A14" s="1"/>
      <c r="B14" s="447" t="s">
        <v>412</v>
      </c>
      <c r="C14" s="447"/>
      <c r="D14" s="447"/>
      <c r="E14" s="444"/>
      <c r="F14" s="445"/>
      <c r="G14" s="445"/>
      <c r="H14" s="446"/>
      <c r="I14" s="1"/>
      <c r="J14" s="1"/>
    </row>
    <row r="15" spans="1:10" ht="9.9499999999999993" customHeight="1" x14ac:dyDescent="0.25">
      <c r="A15" s="1"/>
      <c r="B15" s="1"/>
      <c r="C15" s="1"/>
      <c r="D15" s="1"/>
      <c r="E15" s="1"/>
      <c r="F15" s="1"/>
      <c r="G15" s="1"/>
      <c r="H15" s="1"/>
      <c r="I15" s="1"/>
      <c r="J15" s="1"/>
    </row>
    <row r="16" spans="1:10" ht="18" customHeight="1" x14ac:dyDescent="0.25">
      <c r="A16" s="1"/>
      <c r="B16" s="448" t="s">
        <v>481</v>
      </c>
      <c r="C16" s="448"/>
      <c r="D16" s="448"/>
      <c r="E16" s="448"/>
      <c r="F16" s="448"/>
      <c r="G16" s="448"/>
      <c r="H16" s="448"/>
      <c r="I16" s="1"/>
      <c r="J16" s="1"/>
    </row>
    <row r="17" spans="1:10" ht="21" customHeight="1" x14ac:dyDescent="0.25">
      <c r="A17" s="1"/>
      <c r="B17" s="443" t="s">
        <v>413</v>
      </c>
      <c r="C17" s="443"/>
      <c r="D17" s="443"/>
      <c r="E17" s="443"/>
      <c r="F17" s="443"/>
      <c r="G17" s="443"/>
      <c r="H17" s="443"/>
      <c r="I17" s="1"/>
      <c r="J17" s="1"/>
    </row>
    <row r="18" spans="1:10" ht="35.1" customHeight="1" x14ac:dyDescent="0.25">
      <c r="A18" s="1"/>
      <c r="B18" s="436" t="s">
        <v>414</v>
      </c>
      <c r="C18" s="436"/>
      <c r="D18" s="436"/>
      <c r="E18" s="436"/>
      <c r="F18" s="436"/>
      <c r="G18" s="436"/>
      <c r="H18" s="436"/>
      <c r="I18" s="1"/>
      <c r="J18" s="1"/>
    </row>
    <row r="19" spans="1:10" ht="9.9499999999999993" customHeight="1" x14ac:dyDescent="0.25">
      <c r="A19" s="1"/>
      <c r="B19" s="1"/>
      <c r="C19" s="1"/>
      <c r="D19" s="1"/>
      <c r="E19" s="1"/>
      <c r="F19" s="1"/>
      <c r="G19" s="1"/>
      <c r="H19" s="1"/>
      <c r="I19" s="1"/>
      <c r="J19" s="1"/>
    </row>
    <row r="20" spans="1:10" ht="35.1" customHeight="1" x14ac:dyDescent="0.25">
      <c r="A20" s="1"/>
      <c r="B20" s="437" t="s">
        <v>508</v>
      </c>
      <c r="C20" s="437"/>
      <c r="D20" s="438" t="s">
        <v>509</v>
      </c>
      <c r="E20" s="438"/>
      <c r="F20" s="439" t="s">
        <v>510</v>
      </c>
      <c r="G20" s="439"/>
      <c r="I20" s="1"/>
      <c r="J20" s="1"/>
    </row>
    <row r="21" spans="1:10" ht="35.1" customHeight="1" x14ac:dyDescent="0.25">
      <c r="A21" s="1"/>
      <c r="B21" s="440" t="s">
        <v>511</v>
      </c>
      <c r="C21" s="440"/>
      <c r="D21" s="441" t="s">
        <v>415</v>
      </c>
      <c r="E21" s="441"/>
      <c r="F21" s="442" t="s">
        <v>416</v>
      </c>
      <c r="G21" s="442"/>
      <c r="I21" s="1"/>
      <c r="J21" s="1"/>
    </row>
    <row r="22" spans="1:10" ht="35.1" customHeight="1" x14ac:dyDescent="0.25">
      <c r="A22" s="1"/>
      <c r="B22" s="450" t="s">
        <v>417</v>
      </c>
      <c r="C22" s="451"/>
      <c r="D22" s="451"/>
      <c r="E22" s="451"/>
      <c r="F22" s="451"/>
      <c r="G22" s="452"/>
      <c r="I22" s="1"/>
      <c r="J22" s="1"/>
    </row>
    <row r="23" spans="1:10" ht="9.9499999999999993" customHeight="1" x14ac:dyDescent="0.25">
      <c r="A23" s="1"/>
      <c r="B23" s="1"/>
      <c r="C23" s="1"/>
      <c r="D23" s="1"/>
      <c r="E23" s="1"/>
      <c r="F23" s="1"/>
      <c r="G23" s="1"/>
      <c r="H23" s="1"/>
      <c r="I23" s="1"/>
      <c r="J23" s="1"/>
    </row>
    <row r="24" spans="1:10" ht="21" customHeight="1" x14ac:dyDescent="0.25">
      <c r="A24" s="1"/>
      <c r="B24" s="443" t="s">
        <v>418</v>
      </c>
      <c r="C24" s="443"/>
      <c r="D24" s="443"/>
      <c r="E24" s="443"/>
      <c r="F24" s="443"/>
      <c r="G24" s="443"/>
      <c r="H24" s="443"/>
      <c r="I24" s="1"/>
      <c r="J24" s="1"/>
    </row>
    <row r="25" spans="1:10" ht="21" customHeight="1" x14ac:dyDescent="0.25">
      <c r="A25" s="1"/>
      <c r="B25" s="436" t="s">
        <v>482</v>
      </c>
      <c r="C25" s="436"/>
      <c r="D25" s="436"/>
      <c r="E25" s="436"/>
      <c r="F25" s="436"/>
      <c r="G25" s="436"/>
      <c r="H25" s="436"/>
      <c r="I25" s="1"/>
      <c r="J25" s="1"/>
    </row>
    <row r="26" spans="1:10" ht="21" customHeight="1" x14ac:dyDescent="0.25">
      <c r="A26" s="1"/>
      <c r="B26" s="436"/>
      <c r="C26" s="436"/>
      <c r="D26" s="436"/>
      <c r="E26" s="436"/>
      <c r="F26" s="436"/>
      <c r="G26" s="436"/>
      <c r="H26" s="436"/>
      <c r="I26" s="1"/>
      <c r="J26" s="1"/>
    </row>
    <row r="27" spans="1:10" ht="21" customHeight="1" x14ac:dyDescent="0.25">
      <c r="A27" s="1"/>
      <c r="B27" s="436"/>
      <c r="C27" s="436"/>
      <c r="D27" s="436"/>
      <c r="E27" s="436"/>
      <c r="F27" s="436"/>
      <c r="G27" s="436"/>
      <c r="H27" s="436"/>
      <c r="I27" s="1"/>
      <c r="J27" s="1"/>
    </row>
    <row r="28" spans="1:10" ht="9.9499999999999993" customHeight="1" x14ac:dyDescent="0.25">
      <c r="A28" s="1"/>
      <c r="B28" s="1"/>
      <c r="C28" s="1"/>
      <c r="D28" s="1"/>
      <c r="E28" s="1"/>
      <c r="F28" s="1"/>
      <c r="G28" s="1"/>
      <c r="H28" s="1"/>
      <c r="I28" s="1"/>
      <c r="J28" s="1"/>
    </row>
    <row r="29" spans="1:10" ht="18" customHeight="1" x14ac:dyDescent="0.25">
      <c r="A29" s="1"/>
      <c r="B29" s="455" t="s">
        <v>419</v>
      </c>
      <c r="C29" s="455"/>
      <c r="D29" s="455"/>
      <c r="E29" s="455"/>
      <c r="F29" s="455"/>
      <c r="G29" s="455"/>
      <c r="H29" s="455"/>
      <c r="I29" s="1"/>
      <c r="J29" s="1"/>
    </row>
    <row r="30" spans="1:10" ht="9.9499999999999993" customHeight="1" x14ac:dyDescent="0.25">
      <c r="A30" s="1"/>
      <c r="B30" s="1"/>
      <c r="C30" s="1"/>
      <c r="D30" s="1"/>
      <c r="E30" s="1"/>
      <c r="F30" s="1"/>
      <c r="G30" s="1"/>
      <c r="H30" s="1"/>
      <c r="I30" s="1"/>
      <c r="J30" s="1"/>
    </row>
    <row r="31" spans="1:10" ht="18" customHeight="1" x14ac:dyDescent="0.25">
      <c r="A31" s="1"/>
      <c r="B31" s="456" t="s">
        <v>420</v>
      </c>
      <c r="C31" s="456"/>
      <c r="D31" s="456"/>
      <c r="E31" s="456"/>
      <c r="F31" s="457" t="s">
        <v>421</v>
      </c>
      <c r="G31" s="457"/>
      <c r="H31" s="457"/>
      <c r="I31" s="1"/>
      <c r="J31" s="1"/>
    </row>
    <row r="32" spans="1:10" ht="24.95" customHeight="1" x14ac:dyDescent="0.25">
      <c r="A32" s="1"/>
      <c r="B32" s="458"/>
      <c r="C32" s="459"/>
      <c r="D32" s="459"/>
      <c r="E32" s="459"/>
      <c r="F32" s="460"/>
      <c r="G32" s="461"/>
      <c r="H32" s="462"/>
      <c r="I32" s="1"/>
      <c r="J32" s="1"/>
    </row>
    <row r="33" spans="1:10" ht="24.95" customHeight="1" x14ac:dyDescent="0.25">
      <c r="A33" s="1"/>
      <c r="B33" s="1"/>
      <c r="C33" s="1"/>
      <c r="D33" s="1"/>
      <c r="E33" s="1"/>
      <c r="F33" s="463"/>
      <c r="G33" s="456"/>
      <c r="H33" s="464"/>
      <c r="I33" s="1"/>
      <c r="J33" s="1"/>
    </row>
    <row r="34" spans="1:10" ht="21" customHeight="1" x14ac:dyDescent="0.25">
      <c r="A34" s="1"/>
      <c r="B34" s="465" t="s">
        <v>422</v>
      </c>
      <c r="C34" s="465"/>
      <c r="D34" s="465"/>
      <c r="E34" s="465"/>
      <c r="F34" s="465"/>
      <c r="G34" s="465"/>
      <c r="H34" s="465"/>
      <c r="I34" s="1"/>
      <c r="J34" s="1"/>
    </row>
    <row r="35" spans="1:10" ht="21" customHeight="1" x14ac:dyDescent="0.25">
      <c r="A35" s="1"/>
      <c r="B35" s="162">
        <v>1</v>
      </c>
      <c r="C35" s="454" t="s">
        <v>512</v>
      </c>
      <c r="D35" s="454"/>
      <c r="E35" s="454"/>
      <c r="F35" s="454"/>
      <c r="G35" s="454"/>
      <c r="H35" s="454"/>
      <c r="I35" s="1"/>
      <c r="J35" s="1"/>
    </row>
    <row r="36" spans="1:10" ht="21" customHeight="1" x14ac:dyDescent="0.25">
      <c r="A36" s="1"/>
      <c r="B36" s="162">
        <v>2</v>
      </c>
      <c r="C36" s="429" t="s">
        <v>513</v>
      </c>
      <c r="D36" s="429"/>
      <c r="E36" s="429"/>
      <c r="F36" s="429"/>
      <c r="G36" s="429"/>
      <c r="H36" s="429"/>
      <c r="I36" s="1"/>
      <c r="J36" s="1"/>
    </row>
    <row r="37" spans="1:10" ht="21" customHeight="1" x14ac:dyDescent="0.25">
      <c r="A37" s="1"/>
      <c r="B37" s="162">
        <v>3</v>
      </c>
      <c r="C37" s="430" t="s">
        <v>514</v>
      </c>
      <c r="D37" s="430"/>
      <c r="E37" s="430"/>
      <c r="F37" s="430"/>
      <c r="G37" s="430"/>
      <c r="H37" s="430"/>
      <c r="I37" s="1"/>
      <c r="J37" s="1"/>
    </row>
    <row r="38" spans="1:10" ht="21" customHeight="1" x14ac:dyDescent="0.25">
      <c r="A38" s="1"/>
      <c r="B38" s="162">
        <v>4</v>
      </c>
      <c r="C38" s="431" t="s">
        <v>515</v>
      </c>
      <c r="D38" s="431"/>
      <c r="E38" s="431"/>
      <c r="F38" s="431"/>
      <c r="G38" s="431"/>
      <c r="H38" s="431"/>
      <c r="I38" s="1"/>
      <c r="J38" s="1"/>
    </row>
    <row r="39" spans="1:10" ht="21" customHeight="1" x14ac:dyDescent="0.25">
      <c r="A39" s="1"/>
      <c r="B39" s="162">
        <v>5</v>
      </c>
      <c r="C39" s="432" t="s">
        <v>516</v>
      </c>
      <c r="D39" s="432"/>
      <c r="E39" s="432"/>
      <c r="F39" s="432"/>
      <c r="G39" s="432"/>
      <c r="H39" s="432"/>
      <c r="I39" s="1"/>
      <c r="J39" s="1"/>
    </row>
    <row r="40" spans="1:10" ht="21" customHeight="1" x14ac:dyDescent="0.25">
      <c r="A40" s="1"/>
      <c r="B40" s="162">
        <v>6</v>
      </c>
      <c r="C40" s="433" t="s">
        <v>517</v>
      </c>
      <c r="D40" s="433"/>
      <c r="E40" s="433"/>
      <c r="F40" s="433"/>
      <c r="G40" s="433"/>
      <c r="H40" s="433"/>
      <c r="I40" s="1"/>
      <c r="J40" s="1"/>
    </row>
    <row r="41" spans="1:10" ht="15" customHeight="1" x14ac:dyDescent="0.25">
      <c r="A41" s="1"/>
      <c r="B41" s="1"/>
      <c r="C41" s="1"/>
      <c r="D41" s="1"/>
      <c r="E41" s="1"/>
      <c r="F41" s="1"/>
      <c r="G41" s="1"/>
      <c r="H41" s="1"/>
      <c r="I41" s="1"/>
      <c r="J41" s="1"/>
    </row>
    <row r="42" spans="1:10" ht="15" customHeight="1" x14ac:dyDescent="0.25">
      <c r="A42" s="1"/>
      <c r="B42" s="1"/>
      <c r="C42" s="1"/>
      <c r="D42" s="1"/>
      <c r="E42" s="1"/>
      <c r="F42" s="1"/>
      <c r="G42" s="1"/>
      <c r="H42" s="1"/>
      <c r="I42" s="1"/>
      <c r="J42" s="1"/>
    </row>
    <row r="43" spans="1:10" ht="15" customHeight="1" x14ac:dyDescent="0.25">
      <c r="A43" s="1"/>
      <c r="B43" s="1"/>
      <c r="C43" s="1"/>
      <c r="D43" s="1"/>
      <c r="E43" s="1"/>
      <c r="F43" s="1"/>
      <c r="G43" s="1"/>
      <c r="H43" s="1"/>
      <c r="I43" s="1"/>
      <c r="J43" s="1"/>
    </row>
    <row r="44" spans="1:10" ht="18.75" x14ac:dyDescent="0.25">
      <c r="A44" s="1"/>
      <c r="B44" s="234" t="s">
        <v>423</v>
      </c>
      <c r="C44" s="234"/>
      <c r="D44" s="234"/>
      <c r="E44" s="234"/>
      <c r="F44" s="234"/>
      <c r="G44" s="234"/>
      <c r="H44" s="234"/>
      <c r="I44" s="23"/>
      <c r="J44" s="23"/>
    </row>
    <row r="45" spans="1:10" x14ac:dyDescent="0.25">
      <c r="A45" s="1"/>
      <c r="B45" s="235" t="s">
        <v>251</v>
      </c>
      <c r="C45" s="235"/>
      <c r="D45" s="235"/>
      <c r="E45" s="235"/>
      <c r="F45" s="235"/>
      <c r="G45" s="236"/>
      <c r="H45" s="229"/>
      <c r="I45" s="148"/>
      <c r="J45" s="148"/>
    </row>
    <row r="46" spans="1:10" ht="9.9499999999999993" customHeight="1" x14ac:dyDescent="0.25">
      <c r="A46" s="1"/>
      <c r="B46" s="163"/>
      <c r="C46" s="163"/>
      <c r="D46" s="163"/>
      <c r="E46" s="164"/>
      <c r="F46" s="164"/>
      <c r="G46" s="164"/>
      <c r="H46" s="164"/>
      <c r="I46" s="165"/>
      <c r="J46" s="165"/>
    </row>
    <row r="47" spans="1:10" x14ac:dyDescent="0.25">
      <c r="A47" s="1"/>
      <c r="B47" s="434" t="s">
        <v>424</v>
      </c>
      <c r="C47" s="434"/>
      <c r="D47" s="434"/>
      <c r="E47" s="434"/>
      <c r="F47" s="434"/>
      <c r="G47" s="434"/>
      <c r="H47" s="434"/>
      <c r="I47" s="1"/>
      <c r="J47" s="1"/>
    </row>
    <row r="48" spans="1:10" x14ac:dyDescent="0.25">
      <c r="A48" s="1"/>
      <c r="B48" s="435" t="s">
        <v>425</v>
      </c>
      <c r="C48" s="435"/>
      <c r="D48" s="435"/>
      <c r="E48" s="435"/>
      <c r="F48" s="435"/>
      <c r="G48" s="435"/>
      <c r="H48" s="435"/>
      <c r="I48" s="1"/>
      <c r="J48" s="1"/>
    </row>
    <row r="49" spans="1:10" ht="5.0999999999999996" customHeight="1" x14ac:dyDescent="0.25">
      <c r="A49" s="1"/>
      <c r="B49" s="150"/>
      <c r="C49" s="150"/>
      <c r="D49" s="150"/>
      <c r="E49" s="150"/>
      <c r="F49" s="150"/>
      <c r="G49" s="150"/>
      <c r="H49" s="150"/>
      <c r="I49" s="1"/>
      <c r="J49" s="1"/>
    </row>
    <row r="50" spans="1:10" x14ac:dyDescent="0.25">
      <c r="A50" s="1"/>
      <c r="B50" s="303" t="s">
        <v>426</v>
      </c>
      <c r="C50" s="303"/>
      <c r="D50" s="303"/>
      <c r="E50" s="303"/>
      <c r="F50" s="303"/>
      <c r="G50" s="303"/>
      <c r="H50" s="303"/>
      <c r="I50" s="1"/>
      <c r="J50" s="1"/>
    </row>
    <row r="51" spans="1:10" ht="15" customHeight="1" x14ac:dyDescent="0.25">
      <c r="A51" s="1"/>
      <c r="B51" s="248" t="s">
        <v>427</v>
      </c>
      <c r="C51" s="248"/>
      <c r="D51" s="248"/>
      <c r="E51" s="248"/>
      <c r="F51" s="248"/>
      <c r="G51" s="248"/>
      <c r="H51" s="248"/>
      <c r="I51" s="1"/>
      <c r="J51" s="1"/>
    </row>
    <row r="52" spans="1:10" ht="15" customHeight="1" x14ac:dyDescent="0.25">
      <c r="A52" s="1"/>
      <c r="B52" s="248" t="s">
        <v>428</v>
      </c>
      <c r="C52" s="248"/>
      <c r="D52" s="248"/>
      <c r="E52" s="248"/>
      <c r="F52" s="248"/>
      <c r="G52" s="248"/>
      <c r="H52" s="248"/>
      <c r="I52" s="1"/>
      <c r="J52" s="1"/>
    </row>
    <row r="53" spans="1:10" ht="15" customHeight="1" x14ac:dyDescent="0.25">
      <c r="A53" s="1"/>
      <c r="B53" s="248" t="s">
        <v>484</v>
      </c>
      <c r="C53" s="248"/>
      <c r="D53" s="248"/>
      <c r="E53" s="248"/>
      <c r="F53" s="248"/>
      <c r="G53" s="248"/>
      <c r="H53" s="248"/>
      <c r="I53" s="1"/>
      <c r="J53" s="1"/>
    </row>
    <row r="54" spans="1:10" ht="5.0999999999999996" customHeight="1" x14ac:dyDescent="0.25">
      <c r="A54" s="1"/>
      <c r="B54" s="169"/>
      <c r="C54" s="169"/>
      <c r="D54" s="169"/>
      <c r="E54" s="169"/>
      <c r="F54" s="169"/>
      <c r="G54" s="169"/>
      <c r="H54" s="169"/>
      <c r="I54" s="1"/>
      <c r="J54" s="1"/>
    </row>
    <row r="55" spans="1:10" ht="15.75" customHeight="1" x14ac:dyDescent="0.25">
      <c r="A55" s="1"/>
      <c r="B55" s="303" t="s">
        <v>429</v>
      </c>
      <c r="C55" s="303"/>
      <c r="D55" s="303"/>
      <c r="E55" s="303"/>
      <c r="F55" s="303"/>
      <c r="G55" s="303"/>
      <c r="H55" s="303"/>
      <c r="I55" s="1"/>
      <c r="J55" s="1"/>
    </row>
    <row r="56" spans="1:10" ht="15.75" customHeight="1" x14ac:dyDescent="0.25">
      <c r="A56" s="1"/>
      <c r="B56" s="248" t="s">
        <v>430</v>
      </c>
      <c r="C56" s="248"/>
      <c r="D56" s="248"/>
      <c r="E56" s="248"/>
      <c r="F56" s="248"/>
      <c r="G56" s="248"/>
      <c r="H56" s="248"/>
      <c r="I56" s="1"/>
      <c r="J56" s="1"/>
    </row>
    <row r="57" spans="1:10" ht="15.75" customHeight="1" x14ac:dyDescent="0.25">
      <c r="A57" s="1"/>
      <c r="B57" s="248" t="s">
        <v>485</v>
      </c>
      <c r="C57" s="248"/>
      <c r="D57" s="248"/>
      <c r="E57" s="248"/>
      <c r="F57" s="248"/>
      <c r="G57" s="248"/>
      <c r="H57" s="248"/>
      <c r="I57" s="1"/>
      <c r="J57" s="1"/>
    </row>
    <row r="58" spans="1:10" ht="15.75" customHeight="1" x14ac:dyDescent="0.25">
      <c r="A58" s="1"/>
      <c r="B58" s="248"/>
      <c r="C58" s="248"/>
      <c r="D58" s="248"/>
      <c r="E58" s="248"/>
      <c r="F58" s="248"/>
      <c r="G58" s="248"/>
      <c r="H58" s="248"/>
      <c r="I58" s="1"/>
      <c r="J58" s="1"/>
    </row>
    <row r="59" spans="1:10" ht="15.75" customHeight="1" x14ac:dyDescent="0.25">
      <c r="A59" s="1"/>
      <c r="B59" s="428" t="s">
        <v>486</v>
      </c>
      <c r="C59" s="428"/>
      <c r="D59" s="428"/>
      <c r="E59" s="428"/>
      <c r="F59" s="428"/>
      <c r="G59" s="428"/>
      <c r="H59" s="428"/>
      <c r="I59" s="1"/>
      <c r="J59" s="1"/>
    </row>
    <row r="60" spans="1:10" ht="5.0999999999999996" customHeight="1" x14ac:dyDescent="0.25">
      <c r="A60" s="1"/>
      <c r="B60" s="169"/>
      <c r="C60" s="169"/>
      <c r="D60" s="169"/>
      <c r="E60" s="169"/>
      <c r="F60" s="169"/>
      <c r="G60" s="169"/>
      <c r="H60" s="169"/>
      <c r="I60" s="1"/>
      <c r="J60" s="1"/>
    </row>
    <row r="61" spans="1:10" ht="15.75" customHeight="1" x14ac:dyDescent="0.25">
      <c r="A61" s="1"/>
      <c r="B61" s="303" t="s">
        <v>431</v>
      </c>
      <c r="C61" s="303"/>
      <c r="D61" s="303"/>
      <c r="E61" s="303"/>
      <c r="F61" s="303"/>
      <c r="G61" s="303"/>
      <c r="H61" s="303"/>
      <c r="I61" s="1"/>
      <c r="J61" s="1"/>
    </row>
    <row r="62" spans="1:10" ht="15.75" customHeight="1" x14ac:dyDescent="0.25">
      <c r="A62" s="1"/>
      <c r="B62" s="427" t="s">
        <v>518</v>
      </c>
      <c r="C62" s="427"/>
      <c r="D62" s="427"/>
      <c r="E62" s="427"/>
      <c r="F62" s="427"/>
      <c r="G62" s="427"/>
      <c r="H62" s="427"/>
      <c r="I62" s="1"/>
      <c r="J62" s="1"/>
    </row>
    <row r="63" spans="1:10" ht="15.75" customHeight="1" x14ac:dyDescent="0.25">
      <c r="A63" s="1"/>
      <c r="B63" s="427"/>
      <c r="C63" s="427"/>
      <c r="D63" s="427"/>
      <c r="E63" s="427"/>
      <c r="F63" s="427"/>
      <c r="G63" s="427"/>
      <c r="H63" s="427"/>
      <c r="I63" s="1"/>
      <c r="J63" s="1"/>
    </row>
    <row r="64" spans="1:10" ht="15.75" customHeight="1" x14ac:dyDescent="0.25">
      <c r="A64" s="1"/>
      <c r="B64" s="427"/>
      <c r="C64" s="427"/>
      <c r="D64" s="427"/>
      <c r="E64" s="427"/>
      <c r="F64" s="427"/>
      <c r="G64" s="427"/>
      <c r="H64" s="427"/>
      <c r="I64" s="1"/>
      <c r="J64" s="1"/>
    </row>
    <row r="65" spans="1:10" ht="15.75" customHeight="1" x14ac:dyDescent="0.25">
      <c r="A65" s="1"/>
      <c r="B65" s="427"/>
      <c r="C65" s="427"/>
      <c r="D65" s="427"/>
      <c r="E65" s="427"/>
      <c r="F65" s="427"/>
      <c r="G65" s="427"/>
      <c r="H65" s="427"/>
      <c r="I65" s="1"/>
      <c r="J65" s="1"/>
    </row>
    <row r="66" spans="1:10" ht="15.75" customHeight="1" x14ac:dyDescent="0.25">
      <c r="A66" s="1"/>
      <c r="B66" s="427"/>
      <c r="C66" s="427"/>
      <c r="D66" s="427"/>
      <c r="E66" s="427"/>
      <c r="F66" s="427"/>
      <c r="G66" s="427"/>
      <c r="H66" s="427"/>
      <c r="I66" s="1"/>
      <c r="J66" s="1"/>
    </row>
    <row r="67" spans="1:10" ht="15.75" customHeight="1" x14ac:dyDescent="0.25">
      <c r="A67" s="1"/>
      <c r="B67" s="427"/>
      <c r="C67" s="427"/>
      <c r="D67" s="427"/>
      <c r="E67" s="427"/>
      <c r="F67" s="427"/>
      <c r="G67" s="427"/>
      <c r="H67" s="427"/>
      <c r="I67" s="1"/>
      <c r="J67" s="1"/>
    </row>
    <row r="68" spans="1:10" ht="5.0999999999999996" customHeight="1" x14ac:dyDescent="0.25">
      <c r="A68" s="1"/>
      <c r="B68" s="166"/>
      <c r="C68" s="166"/>
      <c r="D68" s="166"/>
      <c r="E68" s="166"/>
      <c r="F68" s="166"/>
      <c r="G68" s="166"/>
      <c r="H68" s="166"/>
      <c r="I68" s="1"/>
      <c r="J68" s="1"/>
    </row>
    <row r="69" spans="1:10" x14ac:dyDescent="0.25">
      <c r="B69" s="303" t="s">
        <v>432</v>
      </c>
      <c r="C69" s="303"/>
      <c r="D69" s="303"/>
      <c r="E69" s="303"/>
      <c r="F69" s="303"/>
      <c r="G69" s="303"/>
      <c r="H69" s="303"/>
    </row>
    <row r="70" spans="1:10" ht="15" customHeight="1" x14ac:dyDescent="0.25">
      <c r="B70" s="417" t="s">
        <v>433</v>
      </c>
      <c r="C70" s="418"/>
      <c r="D70" s="418"/>
      <c r="E70" s="418"/>
      <c r="F70" s="418"/>
      <c r="G70" s="418"/>
      <c r="H70" s="419"/>
    </row>
    <row r="71" spans="1:10" x14ac:dyDescent="0.25">
      <c r="B71" s="420"/>
      <c r="C71" s="421"/>
      <c r="D71" s="421"/>
      <c r="E71" s="421"/>
      <c r="F71" s="421"/>
      <c r="G71" s="421"/>
      <c r="H71" s="422"/>
    </row>
    <row r="72" spans="1:10" x14ac:dyDescent="0.25">
      <c r="B72" s="423"/>
      <c r="C72" s="424"/>
      <c r="D72" s="424"/>
      <c r="E72" s="424"/>
      <c r="F72" s="424"/>
      <c r="G72" s="424"/>
      <c r="H72" s="425"/>
    </row>
    <row r="73" spans="1:10" ht="5.0999999999999996" customHeight="1" x14ac:dyDescent="0.25">
      <c r="B73" s="230"/>
      <c r="C73" s="230"/>
      <c r="D73" s="230"/>
      <c r="E73" s="230"/>
      <c r="F73" s="230"/>
      <c r="G73" s="230"/>
      <c r="H73" s="230"/>
    </row>
    <row r="74" spans="1:10" ht="15" customHeight="1" x14ac:dyDescent="0.25">
      <c r="B74" s="453" t="s">
        <v>483</v>
      </c>
      <c r="C74" s="453"/>
      <c r="D74" s="453"/>
      <c r="E74" s="453"/>
      <c r="F74" s="453"/>
      <c r="G74" s="453"/>
      <c r="H74" s="453"/>
    </row>
    <row r="75" spans="1:10" x14ac:dyDescent="0.25">
      <c r="B75" s="453"/>
      <c r="C75" s="453"/>
      <c r="D75" s="453"/>
      <c r="E75" s="453"/>
      <c r="F75" s="453"/>
      <c r="G75" s="453"/>
      <c r="H75" s="453"/>
    </row>
    <row r="76" spans="1:10" x14ac:dyDescent="0.25">
      <c r="B76" s="453"/>
      <c r="C76" s="453"/>
      <c r="D76" s="453"/>
      <c r="E76" s="453"/>
      <c r="F76" s="453"/>
      <c r="G76" s="453"/>
      <c r="H76" s="453"/>
    </row>
  </sheetData>
  <sheetProtection algorithmName="SHA-512" hashValue="C4GaWUJN75I/Ijpymw1GMo5KMykDBI1tkQvA4w2rS6XbywKDLnkiNc2cTdrlI6SdNNRCnf7nHIXGZJt3CambSA==" saltValue="RGEuSeUMtDvHgyOiAr/QVA==" spinCount="100000" sheet="1" objects="1" scenarios="1"/>
  <mergeCells count="57">
    <mergeCell ref="B22:G22"/>
    <mergeCell ref="B74:H76"/>
    <mergeCell ref="B50:H50"/>
    <mergeCell ref="B55:H55"/>
    <mergeCell ref="B61:H61"/>
    <mergeCell ref="B69:H69"/>
    <mergeCell ref="B53:H53"/>
    <mergeCell ref="C35:H35"/>
    <mergeCell ref="B24:H24"/>
    <mergeCell ref="B25:H27"/>
    <mergeCell ref="B29:H29"/>
    <mergeCell ref="B31:E31"/>
    <mergeCell ref="F31:H31"/>
    <mergeCell ref="B32:E32"/>
    <mergeCell ref="F32:H33"/>
    <mergeCell ref="B34:H34"/>
    <mergeCell ref="B2:F2"/>
    <mergeCell ref="B4:H4"/>
    <mergeCell ref="B6:H6"/>
    <mergeCell ref="B8:H8"/>
    <mergeCell ref="B9:D9"/>
    <mergeCell ref="E9:H9"/>
    <mergeCell ref="B17:H17"/>
    <mergeCell ref="B10:D10"/>
    <mergeCell ref="E10:H10"/>
    <mergeCell ref="B11:D11"/>
    <mergeCell ref="E11:H11"/>
    <mergeCell ref="B12:D12"/>
    <mergeCell ref="E12:H12"/>
    <mergeCell ref="B13:D13"/>
    <mergeCell ref="E13:H13"/>
    <mergeCell ref="B14:D14"/>
    <mergeCell ref="E14:H14"/>
    <mergeCell ref="B16:H16"/>
    <mergeCell ref="B18:H18"/>
    <mergeCell ref="B20:C20"/>
    <mergeCell ref="D20:E20"/>
    <mergeCell ref="F20:G20"/>
    <mergeCell ref="B21:C21"/>
    <mergeCell ref="D21:E21"/>
    <mergeCell ref="F21:G21"/>
    <mergeCell ref="B52:H52"/>
    <mergeCell ref="C36:H36"/>
    <mergeCell ref="C37:H37"/>
    <mergeCell ref="C38:H38"/>
    <mergeCell ref="C39:H39"/>
    <mergeCell ref="C40:H40"/>
    <mergeCell ref="B44:H44"/>
    <mergeCell ref="B45:G45"/>
    <mergeCell ref="B47:H47"/>
    <mergeCell ref="B48:H48"/>
    <mergeCell ref="B51:H51"/>
    <mergeCell ref="B62:H67"/>
    <mergeCell ref="B70:H72"/>
    <mergeCell ref="B56:H56"/>
    <mergeCell ref="B57:H58"/>
    <mergeCell ref="B59:H59"/>
  </mergeCells>
  <pageMargins left="0" right="0" top="0.19685039370078741" bottom="0.19685039370078741" header="0.11811023622047244" footer="0.11811023622047244"/>
  <pageSetup paperSize="9" scale="9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K153"/>
  <sheetViews>
    <sheetView view="pageBreakPreview" zoomScaleNormal="100" zoomScaleSheetLayoutView="100" workbookViewId="0">
      <selection activeCell="H1" sqref="H1"/>
    </sheetView>
  </sheetViews>
  <sheetFormatPr defaultRowHeight="15" x14ac:dyDescent="0.25"/>
  <cols>
    <col min="1" max="1" width="1.7109375" customWidth="1"/>
    <col min="2" max="2" width="34.7109375" customWidth="1"/>
    <col min="3" max="3" width="22.7109375" customWidth="1"/>
    <col min="4" max="8" width="9.28515625" customWidth="1"/>
    <col min="9" max="9" width="1.7109375" customWidth="1"/>
    <col min="10" max="11" width="0.85546875" customWidth="1"/>
  </cols>
  <sheetData>
    <row r="1" spans="2:8" ht="15.75" x14ac:dyDescent="0.25">
      <c r="H1" s="170" t="s">
        <v>391</v>
      </c>
    </row>
    <row r="2" spans="2:8" ht="30" customHeight="1" x14ac:dyDescent="0.25">
      <c r="B2" s="467" t="str">
        <f>SPLOŠNO!B2</f>
        <v>OBČINA NAZARJE</v>
      </c>
      <c r="C2" s="468"/>
      <c r="D2" s="469"/>
      <c r="E2" s="470" t="s">
        <v>198</v>
      </c>
      <c r="F2" s="470"/>
      <c r="G2" s="470"/>
      <c r="H2" s="470"/>
    </row>
    <row r="3" spans="2:8" x14ac:dyDescent="0.25">
      <c r="B3" s="235" t="s">
        <v>283</v>
      </c>
      <c r="C3" s="235"/>
      <c r="D3" s="235"/>
      <c r="E3" s="235"/>
      <c r="F3" s="235"/>
      <c r="G3" s="236"/>
      <c r="H3" s="168"/>
    </row>
    <row r="4" spans="2:8" ht="9.9499999999999993" customHeight="1" x14ac:dyDescent="0.25">
      <c r="B4" s="22"/>
      <c r="C4" s="22"/>
      <c r="D4" s="22"/>
      <c r="E4" s="22"/>
      <c r="F4" s="22"/>
    </row>
    <row r="5" spans="2:8" ht="15" customHeight="1" x14ac:dyDescent="0.25">
      <c r="B5" s="471" t="s">
        <v>493</v>
      </c>
      <c r="C5" s="471"/>
      <c r="D5" s="471"/>
      <c r="E5" s="471"/>
      <c r="F5" s="471"/>
      <c r="G5" s="471"/>
      <c r="H5" s="471"/>
    </row>
    <row r="6" spans="2:8" ht="15" customHeight="1" x14ac:dyDescent="0.25">
      <c r="B6" s="471"/>
      <c r="C6" s="471"/>
      <c r="D6" s="471"/>
      <c r="E6" s="471"/>
      <c r="F6" s="471"/>
      <c r="G6" s="471"/>
      <c r="H6" s="471"/>
    </row>
    <row r="7" spans="2:8" x14ac:dyDescent="0.25">
      <c r="B7" s="471"/>
      <c r="C7" s="471"/>
      <c r="D7" s="471"/>
      <c r="E7" s="471"/>
      <c r="F7" s="471"/>
      <c r="G7" s="471"/>
      <c r="H7" s="471"/>
    </row>
    <row r="8" spans="2:8" ht="18.75" x14ac:dyDescent="0.25">
      <c r="B8" s="479" t="s">
        <v>291</v>
      </c>
      <c r="C8" s="479"/>
      <c r="D8" s="479"/>
      <c r="E8" s="479"/>
      <c r="F8" s="479"/>
      <c r="G8" s="479"/>
      <c r="H8" s="479"/>
    </row>
    <row r="9" spans="2:8" ht="9.9499999999999993" customHeight="1" x14ac:dyDescent="0.25">
      <c r="B9" s="22"/>
      <c r="C9" s="22"/>
      <c r="D9" s="22"/>
      <c r="E9" s="22"/>
      <c r="F9" s="22"/>
      <c r="G9" s="22"/>
      <c r="H9" s="22"/>
    </row>
    <row r="10" spans="2:8" ht="15" customHeight="1" x14ac:dyDescent="0.25">
      <c r="B10" s="234" t="str">
        <f>SPLOŠNO!B35</f>
        <v>NAVODILA ZA IZPOLNJEVANJE OBRAZCA "SPLOŠNO"</v>
      </c>
      <c r="C10" s="234"/>
      <c r="D10" s="234"/>
      <c r="E10" s="234"/>
      <c r="F10" s="234"/>
      <c r="G10" s="234"/>
      <c r="H10" s="234"/>
    </row>
    <row r="11" spans="2:8" ht="15" customHeight="1" x14ac:dyDescent="0.25">
      <c r="B11" s="237" t="str">
        <f>SPLOŠNO!B37</f>
        <v>V poglavjih "VLAGATELJ" in "KONTAKTNA OSEBA" vpišite zahtevane podatke o vlagatelju in osebi za kontakt.</v>
      </c>
      <c r="C11" s="237"/>
      <c r="D11" s="237"/>
      <c r="E11" s="237"/>
      <c r="F11" s="237"/>
      <c r="G11" s="237"/>
      <c r="H11" s="237"/>
    </row>
    <row r="12" spans="2:8" ht="15" customHeight="1" x14ac:dyDescent="0.25">
      <c r="B12" s="248" t="str">
        <f>SPLOŠNO!B38</f>
        <v>V poglavju "ČLANSTVO" vnesite podatke o starostnih skupinah članstva (s plačano članarino).</v>
      </c>
      <c r="C12" s="248"/>
      <c r="D12" s="248"/>
      <c r="E12" s="248"/>
      <c r="F12" s="248"/>
      <c r="G12" s="248"/>
      <c r="H12" s="248"/>
    </row>
    <row r="13" spans="2:8" ht="12.75" customHeight="1" x14ac:dyDescent="0.25">
      <c r="B13" s="248" t="str">
        <f>SPLOŠNO!B39</f>
        <v>V poglavju "VIRI SREDSTEV" vnesite podatke iz finančne realizacije za leto 2025 in podatke o finančnih virih za leto 2026 (določba Odloka o zagotovljenih materialnih pogojih za izvedbo programa)!</v>
      </c>
      <c r="C13" s="248"/>
      <c r="D13" s="248"/>
      <c r="E13" s="248"/>
      <c r="F13" s="248"/>
      <c r="G13" s="248"/>
      <c r="H13" s="248"/>
    </row>
    <row r="14" spans="2:8" ht="15" customHeight="1" x14ac:dyDescent="0.25">
      <c r="B14" s="248"/>
      <c r="C14" s="248"/>
      <c r="D14" s="248"/>
      <c r="E14" s="248"/>
      <c r="F14" s="248"/>
      <c r="G14" s="248"/>
      <c r="H14" s="248"/>
    </row>
    <row r="15" spans="2:8" ht="15" customHeight="1" x14ac:dyDescent="0.25">
      <c r="B15" s="237" t="str">
        <f>SPLOŠNO!B41</f>
        <v>V polje "vlogo izpolnil" vpišite ime in priimek osebe, ki je vlogo izpolnila! V polje "datum" vpišite datum izpolnitve vloge!</v>
      </c>
      <c r="C15" s="237"/>
      <c r="D15" s="237"/>
      <c r="E15" s="237"/>
      <c r="F15" s="237"/>
      <c r="G15" s="237"/>
      <c r="H15" s="237"/>
    </row>
    <row r="16" spans="2:8" ht="15" customHeight="1" x14ac:dyDescent="0.25">
      <c r="B16" s="472" t="str">
        <f>SPLOŠNO!B42</f>
        <v>Obrazec "SPLOŠNO" kopirajte, lastnoročno podpišite in žigosajte in ga (v pdf formatu) priložite "RAZPISNIM OBRAZCEM"!</v>
      </c>
      <c r="C16" s="473"/>
      <c r="D16" s="473"/>
      <c r="E16" s="473"/>
      <c r="F16" s="473"/>
      <c r="G16" s="473"/>
      <c r="H16" s="474"/>
    </row>
    <row r="17" spans="2:8" ht="9.9499999999999993" customHeight="1" x14ac:dyDescent="0.25"/>
    <row r="18" spans="2:8" ht="15" customHeight="1" x14ac:dyDescent="0.25">
      <c r="B18" s="234" t="str">
        <f>IZJAVA!B29</f>
        <v>NAVODILA ZA IZPOLNJEVANJE OBRAZCA "IZJAVA"</v>
      </c>
      <c r="C18" s="234"/>
      <c r="D18" s="234"/>
      <c r="E18" s="234"/>
      <c r="F18" s="234"/>
      <c r="G18" s="234"/>
      <c r="H18" s="234"/>
    </row>
    <row r="19" spans="2:8" ht="15" customHeight="1" x14ac:dyDescent="0.25">
      <c r="B19" s="475" t="str">
        <f>IZJAVA!B30</f>
        <v>Obrazec "IZJAVA" kopirajte, lastnoročno podpišite in žigosajte in ga (v pdf formatu) priložite "RAZPISNIM OBRAZCEM"!</v>
      </c>
      <c r="C19" s="476"/>
      <c r="D19" s="476"/>
      <c r="E19" s="476"/>
      <c r="F19" s="476"/>
      <c r="G19" s="476"/>
      <c r="H19" s="477"/>
    </row>
    <row r="20" spans="2:8" ht="15" customHeight="1" x14ac:dyDescent="0.25">
      <c r="B20" s="478" t="str">
        <f>IZJAVA!B31</f>
        <v>Obrazec "IZJAVA" mora OBVEZNO podpisati PREDSEDNIK in/ali ZAKONITI ZASTOPNIK vlagatelja!</v>
      </c>
      <c r="C20" s="478"/>
      <c r="D20" s="478"/>
      <c r="E20" s="478"/>
      <c r="F20" s="478"/>
      <c r="G20" s="478"/>
      <c r="H20" s="478"/>
    </row>
    <row r="21" spans="2:8" ht="9.9499999999999993" customHeight="1" x14ac:dyDescent="0.25"/>
    <row r="22" spans="2:8" ht="18.75" x14ac:dyDescent="0.25">
      <c r="B22" s="234" t="str">
        <f>'OBR-1A'!B36</f>
        <v>NAVODILA ZA IZPOLNJEVANJE OBRAZCA "OBR-1A"</v>
      </c>
      <c r="C22" s="234"/>
      <c r="D22" s="234"/>
      <c r="E22" s="234"/>
      <c r="F22" s="234"/>
      <c r="G22" s="234"/>
      <c r="H22" s="234"/>
    </row>
    <row r="23" spans="2:8" x14ac:dyDescent="0.25">
      <c r="B23" s="303" t="str">
        <f>'OBR-1A'!B38</f>
        <v>Obrazec izpolnjujejo izvajalci CELOLETNIH športnih programov; PRO, PRI, RE, ŠSTA!</v>
      </c>
      <c r="C23" s="303"/>
      <c r="D23" s="303"/>
      <c r="E23" s="303"/>
      <c r="F23" s="303"/>
      <c r="G23" s="303"/>
      <c r="H23" s="303"/>
    </row>
    <row r="24" spans="2:8" x14ac:dyDescent="0.25">
      <c r="B24" s="303" t="str" cm="1">
        <f t="array" ref="B24:H24">'OBR-1A'!B39:H39</f>
        <v>IZBOR ŠPORTNE PANOGE:</v>
      </c>
      <c r="C24" s="303">
        <v>0</v>
      </c>
      <c r="D24" s="303">
        <v>0</v>
      </c>
      <c r="E24" s="303">
        <v>0</v>
      </c>
      <c r="F24" s="303">
        <v>0</v>
      </c>
      <c r="G24" s="303">
        <v>0</v>
      </c>
      <c r="H24" s="303">
        <v>0</v>
      </c>
    </row>
    <row r="25" spans="2:8" ht="15" customHeight="1" x14ac:dyDescent="0.25">
      <c r="B25" s="237" t="str">
        <f>'OBR-1A'!B40</f>
        <v>Vpišite športno panogo, ki jo trenira skupina (primer: KOŠARKA). Če programa ne prijavljate, pustite polje prazno!</v>
      </c>
      <c r="C25" s="237"/>
      <c r="D25" s="237"/>
      <c r="E25" s="237"/>
      <c r="F25" s="237"/>
      <c r="G25" s="237"/>
      <c r="H25" s="237"/>
    </row>
    <row r="26" spans="2:8" x14ac:dyDescent="0.25">
      <c r="B26" s="303" t="str">
        <f>'OBR-1A'!B41</f>
        <v>IZBOR ŠTEVILA PROGRAMOV:</v>
      </c>
      <c r="C26" s="303"/>
      <c r="D26" s="303"/>
      <c r="E26" s="303"/>
      <c r="F26" s="303"/>
      <c r="G26" s="303"/>
      <c r="H26" s="303"/>
    </row>
    <row r="27" spans="2:8" ht="15" customHeight="1" x14ac:dyDescent="0.25">
      <c r="B27" s="248" t="str">
        <f>'OBR-1A'!B42</f>
        <v>Po JR 2026 lahko vsak izvajalec prijavi skupaj največ šest (6) programov PRO do 6 let in 7 do 19 let, največ štiri (4) programe PRI U-7 do U-12, največ štiri (4) programa RE in največ dva (2) programa ŠSTA. Pod "programi ŠTEVILO" vpišite 1, če program izvajate, ali pustite prazno, če programa ne prijavljate!</v>
      </c>
      <c r="C27" s="248"/>
      <c r="D27" s="248"/>
      <c r="E27" s="248"/>
      <c r="F27" s="248"/>
      <c r="G27" s="248"/>
      <c r="H27" s="248"/>
    </row>
    <row r="28" spans="2:8" ht="15" customHeight="1" x14ac:dyDescent="0.25">
      <c r="B28" s="248"/>
      <c r="C28" s="248"/>
      <c r="D28" s="248"/>
      <c r="E28" s="248"/>
      <c r="F28" s="248"/>
      <c r="G28" s="248"/>
      <c r="H28" s="248"/>
    </row>
    <row r="29" spans="2:8" x14ac:dyDescent="0.25">
      <c r="B29" s="248"/>
      <c r="C29" s="248"/>
      <c r="D29" s="248"/>
      <c r="E29" s="248"/>
      <c r="F29" s="248"/>
      <c r="G29" s="248"/>
      <c r="H29" s="248"/>
    </row>
    <row r="30" spans="2:8" x14ac:dyDescent="0.25">
      <c r="B30" s="303" t="str">
        <f>'OBR-1A'!B45</f>
        <v>PRIJAVA ŠTEVILA VKLJUČENIH:</v>
      </c>
      <c r="C30" s="303"/>
      <c r="D30" s="303"/>
      <c r="E30" s="303"/>
      <c r="F30" s="303"/>
      <c r="G30" s="303"/>
      <c r="H30" s="303"/>
    </row>
    <row r="31" spans="2:8" ht="15" customHeight="1" x14ac:dyDescent="0.25">
      <c r="B31" s="237" t="str" cm="1">
        <f t="array" ref="B31:H31">'OBR-1A'!B46:H46</f>
        <v>V rubriki "vključeni ŠTEVILO" s številko vpišite VSE udeležence programa. V obrazcu "PRILOGA" jih poimensko navedite.</v>
      </c>
      <c r="C31" s="237">
        <v>0</v>
      </c>
      <c r="D31" s="237">
        <v>0</v>
      </c>
      <c r="E31" s="237">
        <v>0</v>
      </c>
      <c r="F31" s="237">
        <v>0</v>
      </c>
      <c r="G31" s="237">
        <v>0</v>
      </c>
      <c r="H31" s="237">
        <v>0</v>
      </c>
    </row>
    <row r="32" spans="2:8" x14ac:dyDescent="0.25">
      <c r="B32" s="304" t="str">
        <f>'OBR-1A'!B47</f>
        <v>OBVEZNE PRILOGE:</v>
      </c>
      <c r="C32" s="304"/>
      <c r="D32" s="304"/>
      <c r="E32" s="304"/>
      <c r="F32" s="304"/>
      <c r="G32" s="304"/>
      <c r="H32" s="304"/>
    </row>
    <row r="33" spans="2:8" ht="15" customHeight="1" x14ac:dyDescent="0.25">
      <c r="B33" s="302" t="str">
        <f>'OBR-1A'!B48</f>
        <v>Za vsako prijavljeno vadbeno skupino CELOLETNE VADBE je potrebno POSEBEJ izpolniti obrazec "PRILOGA" in ga priložiti!</v>
      </c>
      <c r="C33" s="302"/>
      <c r="D33" s="302"/>
      <c r="E33" s="302"/>
      <c r="F33" s="302"/>
      <c r="G33" s="302"/>
      <c r="H33" s="302"/>
    </row>
    <row r="34" spans="2:8" ht="15.75" x14ac:dyDescent="0.25">
      <c r="B34" s="299" t="str">
        <f>'OBR-1A'!B49</f>
        <v xml:space="preserve">POSEBNO OPOZORILO: </v>
      </c>
      <c r="C34" s="300"/>
      <c r="D34" s="300"/>
      <c r="E34" s="300"/>
      <c r="F34" s="300"/>
      <c r="G34" s="300"/>
      <c r="H34" s="301"/>
    </row>
    <row r="35" spans="2:8" ht="15" customHeight="1" x14ac:dyDescent="0.25">
      <c r="B35" s="293" t="str">
        <f>'OBR-1A'!B50</f>
        <v>Noben udeleženec vadbe ne more biti hkrati prijavljen v dveh ali večih vadbenih skupinah istega izvajalca!</v>
      </c>
      <c r="C35" s="294"/>
      <c r="D35" s="294"/>
      <c r="E35" s="294"/>
      <c r="F35" s="294"/>
      <c r="G35" s="294"/>
      <c r="H35" s="295"/>
    </row>
    <row r="36" spans="2:8" ht="9.9499999999999993" customHeight="1" x14ac:dyDescent="0.25"/>
    <row r="37" spans="2:8" ht="18.75" x14ac:dyDescent="0.25">
      <c r="B37" s="234" t="str">
        <f>'OBR-1B'!B21</f>
        <v>NAVODILA ZA IZPOLNJEVANJE OBRAZCA "OBR-1B"</v>
      </c>
      <c r="C37" s="234"/>
      <c r="D37" s="234"/>
      <c r="E37" s="234"/>
      <c r="F37" s="234"/>
      <c r="G37" s="234"/>
      <c r="H37" s="234"/>
    </row>
    <row r="38" spans="2:8" x14ac:dyDescent="0.25">
      <c r="B38" s="303" t="str">
        <f>'OBR-1B'!B23</f>
        <v>Obrazec izpolnjujejo izvajalci CELOLETNIH športnih programov USM in KŠ!</v>
      </c>
      <c r="C38" s="303"/>
      <c r="D38" s="303"/>
      <c r="E38" s="303"/>
      <c r="F38" s="303"/>
      <c r="G38" s="303"/>
      <c r="H38" s="303"/>
    </row>
    <row r="39" spans="2:8" x14ac:dyDescent="0.25">
      <c r="B39" s="303" t="str">
        <f>'OBR-1B'!B24</f>
        <v>IZBOR ŠPORTNE PANOGE:</v>
      </c>
      <c r="C39" s="303"/>
      <c r="D39" s="303"/>
      <c r="E39" s="303"/>
      <c r="F39" s="303"/>
      <c r="G39" s="303"/>
      <c r="H39" s="303"/>
    </row>
    <row r="40" spans="2:8" x14ac:dyDescent="0.25">
      <c r="B40" s="237" t="str">
        <f>'OBR-1B'!B25</f>
        <v>Vpišite športno panogo, ki jo trenira skupina (primer: KOŠARKA). Če programa ne prijavljate, pustite polje prazno!</v>
      </c>
      <c r="C40" s="237"/>
      <c r="D40" s="237"/>
      <c r="E40" s="237"/>
      <c r="F40" s="237"/>
      <c r="G40" s="237"/>
      <c r="H40" s="237"/>
    </row>
    <row r="41" spans="2:8" x14ac:dyDescent="0.25">
      <c r="B41" s="303" t="str">
        <f>'OBR-1B'!B26</f>
        <v>IZBOR ŠTEVILA PROGRAMOV:</v>
      </c>
      <c r="C41" s="303"/>
      <c r="D41" s="303"/>
      <c r="E41" s="303"/>
      <c r="F41" s="303"/>
      <c r="G41" s="303"/>
      <c r="H41" s="303"/>
    </row>
    <row r="42" spans="2:8" x14ac:dyDescent="0.25">
      <c r="B42" s="248" t="str">
        <f>'OBR-1B'!B27</f>
        <v>Po JR 2026 lahko vsak izvajalec prijavi skupaj največ pet (5) programov USM U-12/13 do U-18/20 in največ en (1) program KŠ. Pod "programi ŠTEVILO" vpišite 1, če program izvajate, ali pustite prazno, če programa ne prijavljate!</v>
      </c>
      <c r="C42" s="248"/>
      <c r="D42" s="248"/>
      <c r="E42" s="248"/>
      <c r="F42" s="248"/>
      <c r="G42" s="248"/>
      <c r="H42" s="248"/>
    </row>
    <row r="43" spans="2:8" x14ac:dyDescent="0.25">
      <c r="B43" s="248"/>
      <c r="C43" s="248"/>
      <c r="D43" s="248"/>
      <c r="E43" s="248"/>
      <c r="F43" s="248"/>
      <c r="G43" s="248"/>
      <c r="H43" s="248"/>
    </row>
    <row r="44" spans="2:8" x14ac:dyDescent="0.25">
      <c r="B44" s="303" t="str">
        <f>'OBR-1B'!B29</f>
        <v>PRIJAVA ŠTEVILA VKLJUČENIH:</v>
      </c>
      <c r="C44" s="303"/>
      <c r="D44" s="303"/>
      <c r="E44" s="303"/>
      <c r="F44" s="303"/>
      <c r="G44" s="303"/>
      <c r="H44" s="303"/>
    </row>
    <row r="45" spans="2:8" x14ac:dyDescent="0.25">
      <c r="B45" s="237" t="str">
        <f>'OBR-1B'!B30</f>
        <v>V rubriki "vključeni ŠTEVILO" s številko vpišite VSE udeležence programa. V obrazcu "PRILOGA" jih poimensko navedite.</v>
      </c>
      <c r="C45" s="237"/>
      <c r="D45" s="237"/>
      <c r="E45" s="237"/>
      <c r="F45" s="237"/>
      <c r="G45" s="237"/>
      <c r="H45" s="237"/>
    </row>
    <row r="46" spans="2:8" x14ac:dyDescent="0.25">
      <c r="B46" s="304" t="str">
        <f>'OBR-1B'!B31</f>
        <v>OBVEZNE PRILOGE:</v>
      </c>
      <c r="C46" s="304"/>
      <c r="D46" s="304"/>
      <c r="E46" s="304"/>
      <c r="F46" s="304"/>
      <c r="G46" s="304"/>
      <c r="H46" s="304"/>
    </row>
    <row r="47" spans="2:8" x14ac:dyDescent="0.25">
      <c r="B47" s="302" t="str">
        <f>'OBR-1B'!B32</f>
        <v>Za vsako prijavljeno vadbeno skupino CELOLETNE VADBE je potrebno POSEBEJ izpolniti obrazec "PRILOGA" in ga priložiti!</v>
      </c>
      <c r="C47" s="302"/>
      <c r="D47" s="302"/>
      <c r="E47" s="302"/>
      <c r="F47" s="302"/>
      <c r="G47" s="302"/>
      <c r="H47" s="302"/>
    </row>
    <row r="48" spans="2:8" ht="15.75" x14ac:dyDescent="0.25">
      <c r="B48" s="299" t="str">
        <f>'OBR-1B'!B33</f>
        <v xml:space="preserve">POSEBNO OPOZORILO: </v>
      </c>
      <c r="C48" s="300"/>
      <c r="D48" s="300"/>
      <c r="E48" s="300"/>
      <c r="F48" s="300"/>
      <c r="G48" s="300"/>
      <c r="H48" s="301"/>
    </row>
    <row r="49" spans="2:8" x14ac:dyDescent="0.25">
      <c r="B49" s="293" t="str">
        <f>'OBR-1B'!B34</f>
        <v>Noben udeleženec vadbe ne more biti hkrati prijavljen v dveh ali večih vadbenih skupinah istega izvajalca!</v>
      </c>
      <c r="C49" s="294"/>
      <c r="D49" s="294"/>
      <c r="E49" s="294"/>
      <c r="F49" s="294"/>
      <c r="G49" s="294"/>
      <c r="H49" s="295"/>
    </row>
    <row r="50" spans="2:8" ht="9.9499999999999993" customHeight="1" x14ac:dyDescent="0.25"/>
    <row r="51" spans="2:8" ht="18.75" x14ac:dyDescent="0.25">
      <c r="B51" s="234" t="str">
        <f>'OBR-2'!B32</f>
        <v>NAVODILA ZA IZPOLNJEVANJE OBRAZCA "OBR-2"</v>
      </c>
      <c r="C51" s="234"/>
      <c r="D51" s="234"/>
      <c r="E51" s="234"/>
      <c r="F51" s="234"/>
      <c r="G51" s="234"/>
      <c r="H51" s="234"/>
    </row>
    <row r="52" spans="2:8" x14ac:dyDescent="0.25">
      <c r="B52" s="303" t="str">
        <f>'OBR-2'!B34</f>
        <v>Obrazec izpolnjujejo vsi, ki prijavljajo IZPOPOLNJEVANJE v športu in IZVEDBO lokalnih športnih prireditev.</v>
      </c>
      <c r="C52" s="303"/>
      <c r="D52" s="303"/>
      <c r="E52" s="303"/>
      <c r="F52" s="303"/>
      <c r="G52" s="303"/>
      <c r="H52" s="303"/>
    </row>
    <row r="53" spans="2:8" x14ac:dyDescent="0.25">
      <c r="B53" s="303" t="str">
        <f>'OBR-2'!B35</f>
        <v>RAZVOJNE DEJAVNOSTI</v>
      </c>
      <c r="C53" s="303"/>
      <c r="D53" s="303"/>
      <c r="E53" s="303"/>
      <c r="F53" s="303"/>
      <c r="G53" s="303"/>
      <c r="H53" s="303"/>
    </row>
    <row r="54" spans="2:8" x14ac:dyDescent="0.25">
      <c r="B54" s="237" t="str">
        <f>'OBR-2'!B36</f>
        <v>Upoštevajo se programi za pridobitev/potrditev vodniške/trenerske licence, ki so bili izpeljani v letu 2025!</v>
      </c>
      <c r="C54" s="237"/>
      <c r="D54" s="237"/>
      <c r="E54" s="237"/>
      <c r="F54" s="237"/>
      <c r="G54" s="237"/>
      <c r="H54" s="237"/>
    </row>
    <row r="55" spans="2:8" x14ac:dyDescent="0.25">
      <c r="B55" s="248" t="str">
        <f>'OBR-2'!B37</f>
        <v>Vpišite športno panogo, v kateri so se izpopolnjevali trenerji. Pod "vključeni ŠTEVILO" vpišite število vključenega kadra. Pod "SKUPAJ STROŠKI IZPOPOLNEVANJA" vpišite skupni ZNESEK, ki ste ga v 2025 namenili za potrjevanje LICENC trenerjev.</v>
      </c>
      <c r="C55" s="248"/>
      <c r="D55" s="248"/>
      <c r="E55" s="248"/>
      <c r="F55" s="248"/>
      <c r="G55" s="248"/>
      <c r="H55" s="248"/>
    </row>
    <row r="56" spans="2:8" x14ac:dyDescent="0.25">
      <c r="B56" s="248"/>
      <c r="C56" s="248"/>
      <c r="D56" s="248"/>
      <c r="E56" s="248"/>
      <c r="F56" s="248"/>
      <c r="G56" s="248"/>
      <c r="H56" s="248"/>
    </row>
    <row r="57" spans="2:8" x14ac:dyDescent="0.25">
      <c r="B57" s="248" t="str">
        <f>'OBR-2'!B39</f>
        <v>Pod "PRIMEK IN IME", "STROKOVNI NAZIV" in "DATUM POTRDITVE" vpišite ustrezne podatke (pri datumu potrditve se ne bodo upoštevali dokumenti, ki so bili izdani pred 2025). Obvezno priložite kopije potrdil o licenci in stroških udeležbe!</v>
      </c>
      <c r="C57" s="248"/>
      <c r="D57" s="248"/>
      <c r="E57" s="248"/>
      <c r="F57" s="248"/>
      <c r="G57" s="248"/>
      <c r="H57" s="248"/>
    </row>
    <row r="58" spans="2:8" x14ac:dyDescent="0.25">
      <c r="B58" s="248"/>
      <c r="C58" s="248"/>
      <c r="D58" s="248"/>
      <c r="E58" s="248"/>
      <c r="F58" s="248"/>
      <c r="G58" s="248"/>
      <c r="H58" s="248"/>
    </row>
    <row r="59" spans="2:8" x14ac:dyDescent="0.25">
      <c r="B59" s="303" t="str">
        <f>'OBR-2'!B41</f>
        <v>ORGANIZIRANST V ŠPORTU</v>
      </c>
      <c r="C59" s="303"/>
      <c r="D59" s="303"/>
      <c r="E59" s="303"/>
      <c r="F59" s="303"/>
      <c r="G59" s="303"/>
      <c r="H59" s="303"/>
    </row>
    <row r="60" spans="2:8" x14ac:dyDescent="0.25">
      <c r="B60" s="237" t="str">
        <f>'OBR-2'!B42</f>
        <v>Ne vpisujte NIČESAR! Obvezno pa priložite potrdilo ali seznam članov društva (s plačano članarino v letu 2025 ali 2026)!</v>
      </c>
      <c r="C60" s="237"/>
      <c r="D60" s="237"/>
      <c r="E60" s="237"/>
      <c r="F60" s="237"/>
      <c r="G60" s="237"/>
      <c r="H60" s="237"/>
    </row>
    <row r="61" spans="2:8" x14ac:dyDescent="0.25">
      <c r="B61" s="303" t="str">
        <f>'OBR-2'!B43</f>
        <v>LOKALNE ŠPORTNE PRIREDITVE:</v>
      </c>
      <c r="C61" s="303"/>
      <c r="D61" s="303"/>
      <c r="E61" s="303"/>
      <c r="F61" s="303"/>
      <c r="G61" s="303"/>
      <c r="H61" s="303"/>
    </row>
    <row r="62" spans="2:8" x14ac:dyDescent="0.25">
      <c r="B62" s="237" t="str">
        <f>'OBR-2'!B44</f>
        <v xml:space="preserve">Po LPŠ 2026 lahko prijavite tri (3) prireditve! Vpišite podatke o nameravanih ŠPORTNIH PRIREDITVAH v 2026! </v>
      </c>
      <c r="C62" s="237"/>
      <c r="D62" s="237"/>
      <c r="E62" s="237"/>
      <c r="F62" s="237"/>
      <c r="G62" s="237"/>
      <c r="H62" s="237"/>
    </row>
    <row r="63" spans="2:8" x14ac:dyDescent="0.25">
      <c r="B63" s="237" t="str">
        <f>'OBR-2'!B45</f>
        <v>Pod "RAVEN PRIREDITVE" vpišite eno od opcij: OBČ (občinsko), REG (regionalno) ali DRŽ (državno).</v>
      </c>
      <c r="C63" s="237"/>
      <c r="D63" s="237"/>
      <c r="E63" s="237"/>
      <c r="F63" s="237"/>
      <c r="G63" s="237"/>
      <c r="H63" s="237"/>
    </row>
    <row r="64" spans="2:8" x14ac:dyDescent="0.25">
      <c r="B64" s="248" t="str">
        <f>'OBR-2'!B46</f>
        <v>Pod "PREDVIDENI STROŠKI PRIREDITVE" vpišite višino sredstev, ki bodo namenjena izvedbi športne prireditve (ne upoštevajo se stroški hrane in pijače).</v>
      </c>
      <c r="C64" s="248"/>
      <c r="D64" s="248"/>
      <c r="E64" s="248"/>
      <c r="F64" s="248"/>
      <c r="G64" s="248"/>
      <c r="H64" s="248"/>
    </row>
    <row r="65" spans="2:8" x14ac:dyDescent="0.25">
      <c r="B65" s="248"/>
      <c r="C65" s="248"/>
      <c r="D65" s="248"/>
      <c r="E65" s="248"/>
      <c r="F65" s="248"/>
      <c r="G65" s="248"/>
      <c r="H65" s="248"/>
    </row>
    <row r="66" spans="2:8" ht="9.9499999999999993" customHeight="1" x14ac:dyDescent="0.25"/>
    <row r="67" spans="2:8" ht="18.75" x14ac:dyDescent="0.25">
      <c r="B67" s="234" t="str">
        <f>'OBR-3A'!B33</f>
        <v>NAVODILA ZA IZPOLNJEVANJE OBRAZCA "OBR-3A":</v>
      </c>
      <c r="C67" s="234"/>
      <c r="D67" s="234"/>
      <c r="E67" s="234"/>
      <c r="F67" s="234"/>
      <c r="G67" s="234"/>
      <c r="H67" s="234"/>
    </row>
    <row r="68" spans="2:8" x14ac:dyDescent="0.25">
      <c r="B68" s="303" t="str">
        <f>'OBR-3A'!B35</f>
        <v>Obrazec izpolnjujejo izvajalci, ki kandidirajo z INVESTICIJSKIMI VZDRŽEVALNIMI DELI na športnih objektih.</v>
      </c>
      <c r="C68" s="303"/>
      <c r="D68" s="303"/>
      <c r="E68" s="303"/>
      <c r="F68" s="303"/>
      <c r="G68" s="303"/>
      <c r="H68" s="303"/>
    </row>
    <row r="69" spans="2:8" x14ac:dyDescent="0.25">
      <c r="B69" s="303" t="str">
        <f>'OBR-3A'!B36</f>
        <v xml:space="preserve"> OSNOVNI PODATKI O ŠPORTNEM OBJEKTU (ki je predmet prijave na JR):</v>
      </c>
      <c r="C69" s="303"/>
      <c r="D69" s="303"/>
      <c r="E69" s="303"/>
      <c r="F69" s="303"/>
      <c r="G69" s="303"/>
      <c r="H69" s="303"/>
    </row>
    <row r="70" spans="2:8" x14ac:dyDescent="0.25">
      <c r="B70" s="237" t="str">
        <f>'OBR-3A'!B37</f>
        <v>V polja vpišite zahtevane podatke:</v>
      </c>
      <c r="C70" s="237"/>
      <c r="D70" s="237"/>
      <c r="E70" s="237"/>
      <c r="F70" s="237"/>
      <c r="G70" s="237"/>
      <c r="H70" s="237"/>
    </row>
    <row r="71" spans="2:8" x14ac:dyDescent="0.25">
      <c r="B71" s="237" t="str">
        <f>'OBR-3A'!B38</f>
        <v>a) naziv in naslov športnega objekta!</v>
      </c>
      <c r="C71" s="237"/>
      <c r="D71" s="237"/>
      <c r="E71" s="237"/>
      <c r="F71" s="237"/>
      <c r="G71" s="237"/>
      <c r="H71" s="237"/>
    </row>
    <row r="72" spans="2:8" x14ac:dyDescent="0.25">
      <c r="B72" s="237" t="str">
        <f>'OBR-3A'!B39</f>
        <v>b) lastnik objekta: praviloma je to Občina</v>
      </c>
      <c r="C72" s="237"/>
      <c r="D72" s="237"/>
      <c r="E72" s="237"/>
      <c r="F72" s="237"/>
      <c r="G72" s="237"/>
      <c r="H72" s="237"/>
    </row>
    <row r="73" spans="2:8" x14ac:dyDescent="0.25">
      <c r="B73" s="237" t="str">
        <f>'OBR-3A'!B40</f>
        <v>c) upravljavec objekta: praviloma je društvo, ki izpolnjuje vlogo</v>
      </c>
      <c r="C73" s="237"/>
      <c r="D73" s="237"/>
      <c r="E73" s="237"/>
      <c r="F73" s="237"/>
      <c r="G73" s="237"/>
      <c r="H73" s="237"/>
    </row>
    <row r="74" spans="2:8" ht="15" customHeight="1" x14ac:dyDescent="0.25">
      <c r="B74" s="248" t="str">
        <f>'OBR-3A'!B41</f>
        <v xml:space="preserve">d) Pod "namen vadbe" vpišite, kateri športni programi se na objektu pretežno izvajajo: </v>
      </c>
      <c r="C74" s="248"/>
      <c r="D74" s="248"/>
      <c r="E74" s="248"/>
      <c r="F74" s="248"/>
      <c r="G74" s="248"/>
      <c r="H74" s="248"/>
    </row>
    <row r="75" spans="2:8" ht="15" customHeight="1" x14ac:dyDescent="0.25">
      <c r="B75" s="226" t="str">
        <f>'OBR-3A'!B42</f>
        <v>vpišete lahko le</v>
      </c>
      <c r="C75" s="157" t="str">
        <f>'OBR-3A'!C42</f>
        <v>USM, KŠ</v>
      </c>
      <c r="D75" s="156"/>
      <c r="E75" s="34"/>
      <c r="F75" s="34"/>
      <c r="G75" s="156"/>
      <c r="H75" s="158"/>
    </row>
    <row r="76" spans="2:8" ht="15" customHeight="1" x14ac:dyDescent="0.25">
      <c r="B76" s="226" t="str">
        <f>'OBR-3A'!B43</f>
        <v>ali</v>
      </c>
      <c r="C76" s="157" t="str">
        <f>'OBR-3A'!C43</f>
        <v>PRO, RE, ŠSTA</v>
      </c>
      <c r="D76" s="156"/>
      <c r="E76" s="34"/>
      <c r="F76" s="34"/>
      <c r="G76" s="156"/>
      <c r="H76" s="158"/>
    </row>
    <row r="77" spans="2:8" x14ac:dyDescent="0.25">
      <c r="B77" s="303" t="str">
        <f>'OBR-3A'!B44</f>
        <v>PODATKI O PREDVDENEM FINANCIRANJU INVESTICIJE:</v>
      </c>
      <c r="C77" s="303"/>
      <c r="D77" s="303"/>
      <c r="E77" s="303"/>
      <c r="F77" s="303"/>
      <c r="G77" s="303"/>
      <c r="H77" s="303"/>
    </row>
    <row r="78" spans="2:8" x14ac:dyDescent="0.25">
      <c r="B78" s="237" t="str">
        <f>'OBR-3A'!B45</f>
        <v>a) vpišite, v kolikšni višini boste financirali investicijo iz različnh virov</v>
      </c>
      <c r="C78" s="237"/>
      <c r="D78" s="237"/>
      <c r="E78" s="237"/>
      <c r="F78" s="237"/>
      <c r="G78" s="237"/>
      <c r="H78" s="237"/>
    </row>
    <row r="79" spans="2:8" x14ac:dyDescent="0.25">
      <c r="B79" s="237" t="str">
        <f>'OBR-3A'!B46</f>
        <v>b) vpišite predvideni datum zaključka investicijskih del</v>
      </c>
      <c r="C79" s="237"/>
      <c r="D79" s="237"/>
      <c r="E79" s="237"/>
      <c r="F79" s="237"/>
      <c r="G79" s="237"/>
      <c r="H79" s="237"/>
    </row>
    <row r="80" spans="2:8" x14ac:dyDescent="0.25">
      <c r="B80" s="237" t="str">
        <f>'OBR-3A'!B47</f>
        <v>c) PO POTREBI kratko opišite postopek izvedbe del.</v>
      </c>
      <c r="C80" s="237"/>
      <c r="D80" s="237"/>
      <c r="E80" s="237"/>
      <c r="F80" s="237"/>
      <c r="G80" s="237"/>
      <c r="H80" s="237"/>
    </row>
    <row r="81" spans="2:8" ht="9.9499999999999993" customHeight="1" x14ac:dyDescent="0.25"/>
    <row r="82" spans="2:8" ht="18.75" x14ac:dyDescent="0.25">
      <c r="B82" s="234" t="str">
        <f>'OBR-3B'!B21</f>
        <v>NAVODILA ZA IZPOLNJEVANJE OBRAZCA "OBR-3B":</v>
      </c>
      <c r="C82" s="234"/>
      <c r="D82" s="234"/>
      <c r="E82" s="234"/>
      <c r="F82" s="234"/>
      <c r="G82" s="234"/>
      <c r="H82" s="198"/>
    </row>
    <row r="83" spans="2:8" x14ac:dyDescent="0.25">
      <c r="B83" s="303" t="str">
        <f>'OBR-3B'!B23</f>
        <v>Obrazec izpolnjujejo izvajalci, ki upravljajo s športnimi objekti, kjer se izvajajo športni programi po LPŠ.</v>
      </c>
      <c r="C83" s="303"/>
      <c r="D83" s="303"/>
      <c r="E83" s="303"/>
      <c r="F83" s="303"/>
      <c r="G83" s="303"/>
      <c r="H83" s="224"/>
    </row>
    <row r="84" spans="2:8" ht="15" customHeight="1" x14ac:dyDescent="0.25">
      <c r="B84" s="303" t="str">
        <f>'OBR-3B'!B24</f>
        <v xml:space="preserve"> OSNOVNI PODATKI O ŠPORTNEM OBJEKTU (za prijavo na JR):</v>
      </c>
      <c r="C84" s="303"/>
      <c r="D84" s="303"/>
      <c r="E84" s="303"/>
      <c r="F84" s="303"/>
      <c r="G84" s="303"/>
      <c r="H84" s="303"/>
    </row>
    <row r="85" spans="2:8" ht="15" customHeight="1" x14ac:dyDescent="0.25">
      <c r="B85" s="237" t="str">
        <f>'OBR-3B'!B25</f>
        <v>V polja vpišite zahtevane podatke:</v>
      </c>
      <c r="C85" s="237"/>
      <c r="D85" s="237"/>
      <c r="E85" s="237"/>
      <c r="F85" s="237"/>
      <c r="G85" s="237"/>
      <c r="H85" s="237"/>
    </row>
    <row r="86" spans="2:8" ht="15" customHeight="1" x14ac:dyDescent="0.25">
      <c r="B86" s="237" t="str">
        <f>'OBR-3B'!B26</f>
        <v>a) naziv in naslov športnega objekta!</v>
      </c>
      <c r="C86" s="237"/>
      <c r="D86" s="237"/>
      <c r="E86" s="237"/>
      <c r="F86" s="237"/>
      <c r="G86" s="237"/>
      <c r="H86" s="237"/>
    </row>
    <row r="87" spans="2:8" ht="15" customHeight="1" x14ac:dyDescent="0.25">
      <c r="B87" s="237" t="str">
        <f>'OBR-3B'!B27</f>
        <v>b) lastnik objekta: praviloma je to Občina</v>
      </c>
      <c r="C87" s="237"/>
      <c r="D87" s="237"/>
      <c r="E87" s="237"/>
      <c r="F87" s="237"/>
      <c r="G87" s="237"/>
      <c r="H87" s="237"/>
    </row>
    <row r="88" spans="2:8" ht="15" customHeight="1" x14ac:dyDescent="0.25">
      <c r="B88" s="237" t="str">
        <f>'OBR-3B'!B28</f>
        <v>c) upravljavec objekta: praviloma je društvo, ki izpolnjuje vlogo</v>
      </c>
      <c r="C88" s="237"/>
      <c r="D88" s="237"/>
      <c r="E88" s="237"/>
      <c r="F88" s="237"/>
      <c r="G88" s="237"/>
      <c r="H88" s="237"/>
    </row>
    <row r="89" spans="2:8" ht="15" customHeight="1" x14ac:dyDescent="0.25">
      <c r="B89" s="248" t="str">
        <f>'OBR-3B'!B29</f>
        <v xml:space="preserve">d) Pod "namen vadbe" vpišite, kateri športni programi se na objektu pretežno izvajajo: </v>
      </c>
      <c r="C89" s="248"/>
      <c r="D89" s="248"/>
      <c r="E89" s="248"/>
      <c r="F89" s="248"/>
      <c r="G89" s="248"/>
      <c r="H89" s="248"/>
    </row>
    <row r="90" spans="2:8" ht="15" customHeight="1" x14ac:dyDescent="0.25">
      <c r="B90" s="226" t="str">
        <f>'OBR-3B'!B30</f>
        <v>vpišete lahko le</v>
      </c>
      <c r="C90" s="157" t="str">
        <f>'OBR-3B'!C30</f>
        <v>USM, KŠ</v>
      </c>
      <c r="D90" s="156"/>
      <c r="E90" s="34"/>
      <c r="F90" s="34"/>
      <c r="G90" s="156"/>
      <c r="H90" s="156"/>
    </row>
    <row r="91" spans="2:8" ht="15" customHeight="1" x14ac:dyDescent="0.25">
      <c r="B91" s="226" t="str">
        <f>'OBR-3B'!B31</f>
        <v>ali</v>
      </c>
      <c r="C91" s="157" t="str">
        <f>'OBR-3B'!C31</f>
        <v>PRO, RE, ŠSTA</v>
      </c>
      <c r="D91" s="156"/>
      <c r="E91" s="34"/>
      <c r="F91" s="34"/>
      <c r="G91" s="156"/>
      <c r="H91" s="156"/>
    </row>
    <row r="92" spans="2:8" ht="15" customHeight="1" x14ac:dyDescent="0.25">
      <c r="B92" s="303" t="str">
        <f>'OBR-3B'!B32</f>
        <v>PODATKI O VIŠINI PORABLJENIH SREDSTEV V PRETEKLEM LETU ZA:</v>
      </c>
      <c r="C92" s="303"/>
      <c r="D92" s="303"/>
      <c r="E92" s="303"/>
      <c r="F92" s="303"/>
      <c r="G92" s="303"/>
      <c r="H92" s="303"/>
    </row>
    <row r="93" spans="2:8" ht="15" customHeight="1" x14ac:dyDescent="0.25">
      <c r="B93" s="227"/>
      <c r="C93" s="248" t="str">
        <f>'OBR-3B'!C33</f>
        <v>elektično energijo</v>
      </c>
      <c r="D93" s="248"/>
      <c r="E93" s="248"/>
      <c r="F93" s="248"/>
      <c r="G93" s="248"/>
      <c r="H93" s="248"/>
    </row>
    <row r="94" spans="2:8" ht="15" customHeight="1" x14ac:dyDescent="0.25">
      <c r="B94" s="227"/>
      <c r="C94" s="248" t="str">
        <f>'OBR-3B'!C34</f>
        <v>komunalne storitve</v>
      </c>
      <c r="D94" s="248"/>
      <c r="E94" s="248"/>
      <c r="F94" s="248"/>
      <c r="G94" s="248"/>
      <c r="H94" s="248"/>
    </row>
    <row r="95" spans="2:8" ht="15" customHeight="1" x14ac:dyDescent="0.25">
      <c r="B95" s="227"/>
      <c r="C95" s="248" t="str">
        <f>'OBR-3B'!C35</f>
        <v>ogrevanje zgradbe in</v>
      </c>
      <c r="D95" s="248"/>
      <c r="E95" s="248"/>
      <c r="F95" s="248"/>
      <c r="G95" s="248"/>
      <c r="H95" s="248"/>
    </row>
    <row r="96" spans="2:8" ht="15" customHeight="1" x14ac:dyDescent="0.25">
      <c r="B96" s="227"/>
      <c r="C96" s="248" t="str">
        <f>'OBR-3B'!C36</f>
        <v>vzdževanje travnatih površin</v>
      </c>
      <c r="D96" s="248"/>
      <c r="E96" s="248"/>
      <c r="F96" s="248"/>
      <c r="G96" s="248"/>
      <c r="H96" s="248"/>
    </row>
    <row r="97" spans="2:11" ht="15" customHeight="1" x14ac:dyDescent="0.25">
      <c r="B97" s="156"/>
      <c r="C97" s="302" t="str">
        <f>'OBR-3B'!C37</f>
        <v xml:space="preserve">skupna višina SREDSTEV se izračuna avtomatsko </v>
      </c>
      <c r="D97" s="302"/>
      <c r="E97" s="302"/>
      <c r="F97" s="302"/>
      <c r="G97" s="302"/>
      <c r="H97" s="302"/>
    </row>
    <row r="98" spans="2:11" ht="15" customHeight="1" x14ac:dyDescent="0.25">
      <c r="B98" s="156"/>
      <c r="C98" s="302" t="str">
        <f>'OBR-3B'!C38</f>
        <v>priložite kopije računov (ali bančni izpis plačanih računov).</v>
      </c>
      <c r="D98" s="302"/>
      <c r="E98" s="302"/>
      <c r="F98" s="302"/>
      <c r="G98" s="302"/>
      <c r="H98" s="302"/>
    </row>
    <row r="99" spans="2:11" ht="9.9499999999999993" customHeight="1" x14ac:dyDescent="0.25"/>
    <row r="100" spans="2:11" ht="18.75" x14ac:dyDescent="0.25">
      <c r="B100" s="234" t="str">
        <f>PRILOGA!B45</f>
        <v>NAVODILA ZA IZPOLNJEVANJE OBRAZCA "PRILOGA"</v>
      </c>
      <c r="C100" s="234"/>
      <c r="D100" s="234"/>
      <c r="E100" s="234"/>
      <c r="F100" s="234"/>
      <c r="G100" s="234"/>
      <c r="H100" s="198"/>
      <c r="I100" s="49"/>
      <c r="J100" s="49"/>
      <c r="K100" s="49"/>
    </row>
    <row r="101" spans="2:11" ht="18.75" customHeight="1" x14ac:dyDescent="0.25">
      <c r="B101" s="466" t="str">
        <f>PRILOGA!B47</f>
        <v>IZPOLNJEN OBRAZEC "PRILOGA" JE OBVEZEN ZA VSAKO PRIJAVLJENO VADBENO SKUPINO POSEBEJ!</v>
      </c>
      <c r="C101" s="466"/>
      <c r="D101" s="466"/>
      <c r="E101" s="466"/>
      <c r="F101" s="466"/>
      <c r="G101" s="466"/>
      <c r="H101" s="466"/>
      <c r="I101" s="35"/>
      <c r="J101" s="35"/>
      <c r="K101" s="35"/>
    </row>
    <row r="102" spans="2:11" ht="15" customHeight="1" x14ac:dyDescent="0.25">
      <c r="B102" s="417" t="str">
        <f>PRILOGA!B48</f>
        <v>Za vsako nadaljnjo vadbeno skupino KOPIRAJTE ZAVIHEK (LIST)! To storite tako, da z desno tipko miške kliknete na zavihek "PRILOGA" (spodaj), v "meniju" izberete PREMAKNI ALI KOPIRAJ, odkljukate USTVARI KOPIJO, poiščete opcijo (PREMAKNI NA KONEC) in potrdite z V REDU! Ustvari se nov zavihek PRILOGA (2), ki ga lahko poljubno preimenujete!</v>
      </c>
      <c r="C102" s="418"/>
      <c r="D102" s="418"/>
      <c r="E102" s="418"/>
      <c r="F102" s="418"/>
      <c r="G102" s="418"/>
      <c r="H102" s="419"/>
    </row>
    <row r="103" spans="2:11" x14ac:dyDescent="0.25">
      <c r="B103" s="420"/>
      <c r="C103" s="421"/>
      <c r="D103" s="421"/>
      <c r="E103" s="421"/>
      <c r="F103" s="421"/>
      <c r="G103" s="421"/>
      <c r="H103" s="422"/>
    </row>
    <row r="104" spans="2:11" x14ac:dyDescent="0.25">
      <c r="B104" s="423"/>
      <c r="C104" s="424"/>
      <c r="D104" s="424"/>
      <c r="E104" s="424"/>
      <c r="F104" s="424"/>
      <c r="G104" s="424"/>
      <c r="H104" s="425"/>
    </row>
    <row r="105" spans="2:11" ht="15" customHeight="1" x14ac:dyDescent="0.25">
      <c r="B105" s="303" t="str">
        <f>PRILOGA!B51</f>
        <v>VADBENA SKUPINA:</v>
      </c>
      <c r="C105" s="303"/>
      <c r="D105" s="303"/>
      <c r="E105" s="303"/>
      <c r="F105" s="303"/>
      <c r="G105" s="303"/>
      <c r="H105" s="303"/>
      <c r="I105" s="34"/>
      <c r="J105" s="34"/>
      <c r="K105" s="34"/>
    </row>
    <row r="106" spans="2:11" ht="15" customHeight="1" x14ac:dyDescent="0.25">
      <c r="B106" s="248" t="str">
        <f>PRILOGA!B52</f>
        <v>V prvo prazno polje vpišite ime skupine, za katero izpolnjujete obrazec PRILOGA; v drugo prazno polje pa vpišite število vključenih v to vadbeno skupino (primer: USM: KOŠARKA U-15; 12).</v>
      </c>
      <c r="C106" s="248"/>
      <c r="D106" s="248"/>
      <c r="E106" s="248"/>
      <c r="F106" s="248"/>
      <c r="G106" s="248"/>
      <c r="H106" s="248"/>
      <c r="I106" s="34"/>
      <c r="J106" s="34"/>
      <c r="K106" s="34"/>
    </row>
    <row r="107" spans="2:11" x14ac:dyDescent="0.25">
      <c r="B107" s="248"/>
      <c r="C107" s="248"/>
      <c r="D107" s="248"/>
      <c r="E107" s="248"/>
      <c r="F107" s="248"/>
      <c r="G107" s="248"/>
      <c r="H107" s="248"/>
      <c r="I107" s="34"/>
      <c r="J107" s="34"/>
      <c r="K107" s="34"/>
    </row>
    <row r="108" spans="2:11" ht="15" customHeight="1" x14ac:dyDescent="0.25">
      <c r="B108" s="303" t="str">
        <f>PRILOGA!B54</f>
        <v>ŠPORTNI OBJEKTI:</v>
      </c>
      <c r="C108" s="303"/>
      <c r="D108" s="303"/>
      <c r="E108" s="303"/>
      <c r="F108" s="303"/>
      <c r="G108" s="303"/>
      <c r="H108" s="303"/>
      <c r="I108" s="34"/>
      <c r="J108" s="34"/>
      <c r="K108" s="34"/>
    </row>
    <row r="109" spans="2:11" ht="15" customHeight="1" x14ac:dyDescent="0.25">
      <c r="B109" s="248" t="str">
        <f>PRILOGA!B55</f>
        <v>Vpišite podatke o športnih objektih, v/na katerih vadi izbrana skupina (posebej označite, če skupina vadi na več objektih v različnih obdobjih leta: primer:  marec-oktober - zunanje igrišče; november - februar: telovadnica). Vpišite podatke še o dnevih vadbe in terminih. V stolpcu "SKUPAJ UR" vpišite podatek o predvideni letni uporabi objekta (v obdobju in po dnevu).</v>
      </c>
      <c r="C109" s="248"/>
      <c r="D109" s="248"/>
      <c r="E109" s="248"/>
      <c r="F109" s="248"/>
      <c r="G109" s="248"/>
      <c r="H109" s="248"/>
      <c r="I109" s="34"/>
      <c r="J109" s="34"/>
      <c r="K109" s="34"/>
    </row>
    <row r="110" spans="2:11" x14ac:dyDescent="0.25">
      <c r="B110" s="248"/>
      <c r="C110" s="248"/>
      <c r="D110" s="248"/>
      <c r="E110" s="248"/>
      <c r="F110" s="248"/>
      <c r="G110" s="248"/>
      <c r="H110" s="248"/>
      <c r="I110" s="34"/>
      <c r="J110" s="34"/>
      <c r="K110" s="34"/>
    </row>
    <row r="111" spans="2:11" x14ac:dyDescent="0.25">
      <c r="B111" s="248"/>
      <c r="C111" s="248"/>
      <c r="D111" s="248"/>
      <c r="E111" s="248"/>
      <c r="F111" s="248"/>
      <c r="G111" s="248"/>
      <c r="H111" s="248"/>
      <c r="I111" s="34"/>
      <c r="J111" s="34"/>
      <c r="K111" s="34"/>
    </row>
    <row r="112" spans="2:11" ht="15" customHeight="1" x14ac:dyDescent="0.25">
      <c r="B112" s="303" t="str">
        <f>PRILOGA!B58</f>
        <v>STROKOVNI KADER:</v>
      </c>
      <c r="C112" s="303"/>
      <c r="D112" s="303"/>
      <c r="E112" s="303"/>
      <c r="F112" s="303"/>
      <c r="G112" s="303"/>
      <c r="H112" s="303"/>
      <c r="I112" s="34"/>
      <c r="J112" s="34"/>
      <c r="K112" s="34"/>
    </row>
    <row r="113" spans="2:11" ht="15" customHeight="1" x14ac:dyDescent="0.25">
      <c r="B113" s="248" t="str">
        <f>PRILOGA!B59</f>
        <v>Vpišite priimek in ime strokovnega delavca v športu. Ostale podatke izpolni strokovni delavec v športu v obrazcu "SOGLASJE".</v>
      </c>
      <c r="C113" s="248"/>
      <c r="D113" s="248"/>
      <c r="E113" s="248"/>
      <c r="F113" s="248"/>
      <c r="G113" s="248"/>
      <c r="H113" s="248"/>
      <c r="I113" s="34"/>
      <c r="J113" s="34"/>
      <c r="K113" s="34"/>
    </row>
    <row r="114" spans="2:11" s="1" customFormat="1" x14ac:dyDescent="0.25">
      <c r="B114" s="303" t="str">
        <f>PRILOGA!B60</f>
        <v>REZULTATI:</v>
      </c>
      <c r="C114" s="303"/>
      <c r="D114" s="303"/>
      <c r="E114" s="303"/>
      <c r="F114" s="303"/>
      <c r="G114" s="303"/>
      <c r="H114" s="303"/>
    </row>
    <row r="115" spans="2:11" s="1" customFormat="1" ht="15" customHeight="1" x14ac:dyDescent="0.25">
      <c r="B115" s="480" t="str">
        <f>PRILOGA!B61</f>
        <v>Za skupine USM, KŠ: vpišite spletno povezavo, kjer so na voljo rezultati skupine/posameznikov (praviloma: spletna stran NPŠZ)!</v>
      </c>
      <c r="C115" s="480"/>
      <c r="D115" s="480"/>
      <c r="E115" s="480"/>
      <c r="F115" s="480"/>
      <c r="G115" s="480"/>
      <c r="H115" s="480"/>
      <c r="I115" s="34"/>
      <c r="J115" s="34"/>
      <c r="K115" s="34"/>
    </row>
    <row r="116" spans="2:11" ht="15" customHeight="1" x14ac:dyDescent="0.25">
      <c r="B116" s="303" t="str">
        <f>PRILOGA!B62</f>
        <v>SEZNAM VKLJUČENIH:</v>
      </c>
      <c r="C116" s="303"/>
      <c r="D116" s="303"/>
      <c r="E116" s="303"/>
      <c r="F116" s="303"/>
      <c r="G116" s="303"/>
      <c r="H116" s="303"/>
      <c r="I116" s="34"/>
      <c r="J116" s="34"/>
      <c r="K116" s="34"/>
    </row>
    <row r="117" spans="2:11" x14ac:dyDescent="0.25">
      <c r="B117" s="354" t="str">
        <f>PRILOGA!B63</f>
        <v>v tabelo vnesite podatke o vključenih v vadbeno skupino (priimek in ime, letnica rojstva, občina stalnega bivališča). POZOR:</v>
      </c>
      <c r="C117" s="354"/>
      <c r="D117" s="354"/>
      <c r="E117" s="354"/>
      <c r="F117" s="354"/>
      <c r="G117" s="354"/>
      <c r="H117" s="354"/>
      <c r="I117" s="36"/>
      <c r="J117" s="36"/>
      <c r="K117" s="36"/>
    </row>
    <row r="118" spans="2:11" x14ac:dyDescent="0.25">
      <c r="B118" s="237" t="str">
        <f>PRILOGA!B64</f>
        <v>v programih USM in KŠ bodo upoštevani samo registrirani športniki (po veljavnem seznamu OKS-ZŠZ)!</v>
      </c>
      <c r="C118" s="237"/>
      <c r="D118" s="237"/>
      <c r="E118" s="237"/>
      <c r="F118" s="237"/>
      <c r="G118" s="237"/>
      <c r="H118" s="237"/>
      <c r="I118" s="36"/>
      <c r="J118" s="36"/>
      <c r="K118" s="36"/>
    </row>
    <row r="119" spans="2:11" ht="15" customHeight="1" x14ac:dyDescent="0.25">
      <c r="B119" s="303" t="str">
        <f>PRILOGA!B65</f>
        <v>PRISPEVEK NA UDELEŽENCA PROGRAMA:</v>
      </c>
      <c r="C119" s="303"/>
      <c r="D119" s="303"/>
      <c r="E119" s="303"/>
      <c r="F119" s="303"/>
      <c r="G119" s="303"/>
      <c r="H119" s="303"/>
      <c r="I119" s="34"/>
      <c r="J119" s="34"/>
      <c r="K119" s="34"/>
    </row>
    <row r="120" spans="2:11" ht="15" customHeight="1" x14ac:dyDescent="0.25">
      <c r="B120" s="248" t="str">
        <f>PRILOGA!B66</f>
        <v xml:space="preserve">Vpišite mesečni znesek prispevka (VADNINE), ki ga za sodelovanje v programu prispevajo udeleženci (ali njihovi starši). </v>
      </c>
      <c r="C120" s="248"/>
      <c r="D120" s="248"/>
      <c r="E120" s="248"/>
      <c r="F120" s="248"/>
      <c r="G120" s="248"/>
      <c r="H120" s="248"/>
      <c r="I120" s="1"/>
      <c r="J120" s="1"/>
      <c r="K120" s="1"/>
    </row>
    <row r="121" spans="2:11" x14ac:dyDescent="0.25">
      <c r="B121" s="303" t="str">
        <f>PRILOGA!B67</f>
        <v>ODGOVORNA OSEBA:</v>
      </c>
      <c r="C121" s="303"/>
      <c r="D121" s="303"/>
      <c r="E121" s="303"/>
      <c r="F121" s="303"/>
      <c r="G121" s="303"/>
      <c r="H121" s="303"/>
      <c r="I121" s="1"/>
      <c r="J121" s="1"/>
      <c r="K121" s="1"/>
    </row>
    <row r="122" spans="2:11" ht="15" customHeight="1" x14ac:dyDescent="0.25">
      <c r="B122" s="248" t="str">
        <f>PRILOGA!B68</f>
        <v>Vpišite priimek in ime osebe, ki jamči za pravilnost vnesenih podatkov.</v>
      </c>
      <c r="C122" s="248"/>
      <c r="D122" s="248"/>
      <c r="E122" s="248"/>
      <c r="F122" s="248"/>
      <c r="G122" s="248"/>
      <c r="H122" s="248"/>
      <c r="I122" s="37"/>
      <c r="J122" s="37"/>
      <c r="K122" s="37"/>
    </row>
    <row r="123" spans="2:11" ht="9.9499999999999993" customHeight="1" x14ac:dyDescent="0.25"/>
    <row r="124" spans="2:11" ht="18.75" x14ac:dyDescent="0.25">
      <c r="B124" s="234" t="str">
        <f>SOGLASJE!B44</f>
        <v>NAVODILA ZA IZPOLNJEVANJE OBRAZCA "SOGLASJE"</v>
      </c>
      <c r="C124" s="234"/>
      <c r="D124" s="234"/>
      <c r="E124" s="234"/>
      <c r="F124" s="234"/>
      <c r="G124" s="234"/>
      <c r="H124" s="234"/>
    </row>
    <row r="125" spans="2:11" x14ac:dyDescent="0.25">
      <c r="B125" s="434" t="str">
        <f>SOGLASJE!B47</f>
        <v>Obrazec "SOGLASJE" za prijavitelja OBVEZNO izpolni in podpiše strokovni delavec v športu!</v>
      </c>
      <c r="C125" s="434"/>
      <c r="D125" s="434"/>
      <c r="E125" s="434"/>
      <c r="F125" s="434"/>
      <c r="G125" s="434"/>
      <c r="H125" s="434"/>
    </row>
    <row r="126" spans="2:11" x14ac:dyDescent="0.25">
      <c r="B126" s="435" t="str">
        <f>SOGLASJE!B48</f>
        <v>DIPLOM O STROKOVNI IZOBRAZBI IN/ALI USPOSOBLJENOSTI ZA DELO V ŠPORTU NI POTREBNO PRILAGATI!</v>
      </c>
      <c r="C126" s="435"/>
      <c r="D126" s="435"/>
      <c r="E126" s="435"/>
      <c r="F126" s="435"/>
      <c r="G126" s="435"/>
      <c r="H126" s="435"/>
    </row>
    <row r="127" spans="2:11" ht="5.0999999999999996" customHeight="1" x14ac:dyDescent="0.25">
      <c r="B127" s="150"/>
      <c r="C127" s="150"/>
      <c r="D127" s="150"/>
      <c r="E127" s="150"/>
      <c r="F127" s="150"/>
      <c r="G127" s="150"/>
      <c r="H127" s="150"/>
    </row>
    <row r="128" spans="2:11" x14ac:dyDescent="0.25">
      <c r="B128" s="303" t="str">
        <f>SOGLASJE!B50</f>
        <v>PODATKI O STROKOVNEM DELAVCU:</v>
      </c>
      <c r="C128" s="303"/>
      <c r="D128" s="303"/>
      <c r="E128" s="303"/>
      <c r="F128" s="303"/>
      <c r="G128" s="303"/>
      <c r="H128" s="303"/>
    </row>
    <row r="129" spans="2:8" x14ac:dyDescent="0.25">
      <c r="B129" s="248" t="str">
        <f>SOGLASJE!B51</f>
        <v>v prazna polja zaporedoma vpišite zahtevane podatke o strokovnem delavcu.</v>
      </c>
      <c r="C129" s="248"/>
      <c r="D129" s="248"/>
      <c r="E129" s="248"/>
      <c r="F129" s="248"/>
      <c r="G129" s="248"/>
      <c r="H129" s="248"/>
    </row>
    <row r="130" spans="2:8" x14ac:dyDescent="0.25">
      <c r="B130" s="248" t="str">
        <f>SOGLASJE!B52</f>
        <v xml:space="preserve">Pod "zaporedna številka vpisa v RAZVID" vpišite številko, pod katero je v RAZVIDU MGTŠ voden športni delavec. </v>
      </c>
      <c r="C130" s="248"/>
      <c r="D130" s="248"/>
      <c r="E130" s="248"/>
      <c r="F130" s="248"/>
      <c r="G130" s="248"/>
      <c r="H130" s="248"/>
    </row>
    <row r="131" spans="2:8" x14ac:dyDescent="0.25">
      <c r="B131" s="248" t="str">
        <f>SOGLASJE!B53</f>
        <v xml:space="preserve">Pod "naziv strokovne usposobljenosti/izobrazbe v športu" vpišite naziv, s katerim je strokovni delavec vpisan v RAZVID MGTŠ. </v>
      </c>
      <c r="C131" s="248"/>
      <c r="D131" s="248"/>
      <c r="E131" s="248"/>
      <c r="F131" s="248"/>
      <c r="G131" s="248"/>
      <c r="H131" s="248"/>
    </row>
    <row r="132" spans="2:8" x14ac:dyDescent="0.25">
      <c r="B132" s="303" t="str">
        <f>SOGLASJE!B55</f>
        <v>PODATKI O ŠPORTNIH PROGRAMIH:</v>
      </c>
      <c r="C132" s="303"/>
      <c r="D132" s="303"/>
      <c r="E132" s="303"/>
      <c r="F132" s="303"/>
      <c r="G132" s="303"/>
      <c r="H132" s="303"/>
    </row>
    <row r="133" spans="2:8" ht="15" customHeight="1" x14ac:dyDescent="0.25">
      <c r="B133" s="248" t="str">
        <f>SOGLASJE!B56</f>
        <v>vpišite še podatek o kraju in datumu izpolnitve obrazca.</v>
      </c>
      <c r="C133" s="248"/>
      <c r="D133" s="248"/>
      <c r="E133" s="248"/>
      <c r="F133" s="248"/>
      <c r="G133" s="248"/>
      <c r="H133" s="248"/>
    </row>
    <row r="134" spans="2:8" ht="15" customHeight="1" x14ac:dyDescent="0.25">
      <c r="B134" s="248" t="str">
        <f>SOGLASJE!B57</f>
        <v>natisnite izpolnjen obrazec in obkrožite skupine športnih programov, ki jih v 2025 izvajate za prijavitelja. Če izvajate programe v različnih skupinah programov (npr.: ena skupina v PRO in ena v PRI), obkrožite obe skupini.</v>
      </c>
      <c r="C134" s="248"/>
      <c r="D134" s="248"/>
      <c r="E134" s="248"/>
      <c r="F134" s="248"/>
      <c r="G134" s="248"/>
      <c r="H134" s="248"/>
    </row>
    <row r="135" spans="2:8" x14ac:dyDescent="0.25">
      <c r="B135" s="248"/>
      <c r="C135" s="248"/>
      <c r="D135" s="248"/>
      <c r="E135" s="248"/>
      <c r="F135" s="248"/>
      <c r="G135" s="248"/>
      <c r="H135" s="248"/>
    </row>
    <row r="136" spans="2:8" ht="15" customHeight="1" x14ac:dyDescent="0.25">
      <c r="B136" s="428" t="str">
        <f>SOGLASJE!B59</f>
        <v>Obrazec obvezno lastnoročno podpišite, prijavitelj pa naj ga priloži "RAZPISNIM OBRAZCEM" (obvezno v pdf formatu).</v>
      </c>
      <c r="C136" s="428"/>
      <c r="D136" s="428"/>
      <c r="E136" s="428"/>
      <c r="F136" s="428"/>
      <c r="G136" s="428"/>
      <c r="H136" s="428"/>
    </row>
    <row r="137" spans="2:8" ht="5.0999999999999996" customHeight="1" x14ac:dyDescent="0.25">
      <c r="B137" s="200"/>
      <c r="C137" s="200"/>
      <c r="D137" s="200"/>
      <c r="E137" s="200"/>
      <c r="F137" s="200"/>
      <c r="G137" s="200"/>
      <c r="H137" s="200"/>
    </row>
    <row r="138" spans="2:8" x14ac:dyDescent="0.25">
      <c r="B138" s="303" t="str">
        <f>SOGLASJE!B61</f>
        <v>NAVODILO ZA STROKOVNEGA DELAVCA:</v>
      </c>
      <c r="C138" s="303"/>
      <c r="D138" s="303"/>
      <c r="E138" s="303"/>
      <c r="F138" s="303"/>
      <c r="G138" s="303"/>
      <c r="H138" s="303"/>
    </row>
    <row r="139" spans="2:8" x14ac:dyDescent="0.25">
      <c r="B139" s="427" t="str">
        <f>SOGLASJE!B62</f>
        <v>vse podatke o strokovnem delavcu pridobite, če na spletu vtipkate "strokovno izobraženi in usposobljeni delavci v športu" ali "razvid strokovnih delavcev v športu". Odpre se spletna stran MGTŠ: "strokovno izobraženi in usposobljeni delavci v športu", kjer pod "dokumenti na področju strokovnega izobraževanja v športu" kliknete na "Razvid strokovno izobraženih in usposobljenih delavcev v športu". Odpre se excelov dokument z vsemi podatki o delavcih v športu, ki so s strani MGTŠ (prej MIZŠ) prejeli ODLOČBO O VPISU V RAZVID. Svoje podatke najhitreje poiščete s klikom na celico "priimek" (desno spodaj) in potem vpišete svoj priimek (in potem v celici "IME" dodate še svoje ime).</v>
      </c>
      <c r="C139" s="427"/>
      <c r="D139" s="427"/>
      <c r="E139" s="427"/>
      <c r="F139" s="427"/>
      <c r="G139" s="427"/>
      <c r="H139" s="427"/>
    </row>
    <row r="140" spans="2:8" x14ac:dyDescent="0.25">
      <c r="B140" s="427"/>
      <c r="C140" s="427"/>
      <c r="D140" s="427"/>
      <c r="E140" s="427"/>
      <c r="F140" s="427"/>
      <c r="G140" s="427"/>
      <c r="H140" s="427"/>
    </row>
    <row r="141" spans="2:8" x14ac:dyDescent="0.25">
      <c r="B141" s="427"/>
      <c r="C141" s="427"/>
      <c r="D141" s="427"/>
      <c r="E141" s="427"/>
      <c r="F141" s="427"/>
      <c r="G141" s="427"/>
      <c r="H141" s="427"/>
    </row>
    <row r="142" spans="2:8" x14ac:dyDescent="0.25">
      <c r="B142" s="427"/>
      <c r="C142" s="427"/>
      <c r="D142" s="427"/>
      <c r="E142" s="427"/>
      <c r="F142" s="427"/>
      <c r="G142" s="427"/>
      <c r="H142" s="427"/>
    </row>
    <row r="143" spans="2:8" x14ac:dyDescent="0.25">
      <c r="B143" s="427"/>
      <c r="C143" s="427"/>
      <c r="D143" s="427"/>
      <c r="E143" s="427"/>
      <c r="F143" s="427"/>
      <c r="G143" s="427"/>
      <c r="H143" s="427"/>
    </row>
    <row r="144" spans="2:8" x14ac:dyDescent="0.25">
      <c r="B144" s="427"/>
      <c r="C144" s="427"/>
      <c r="D144" s="427"/>
      <c r="E144" s="427"/>
      <c r="F144" s="427"/>
      <c r="G144" s="427"/>
      <c r="H144" s="427"/>
    </row>
    <row r="145" spans="2:8" ht="5.0999999999999996" customHeight="1" x14ac:dyDescent="0.25">
      <c r="B145" s="166"/>
      <c r="C145" s="166"/>
      <c r="D145" s="166"/>
      <c r="E145" s="166"/>
      <c r="F145" s="166"/>
      <c r="G145" s="166"/>
      <c r="H145" s="166"/>
    </row>
    <row r="146" spans="2:8" x14ac:dyDescent="0.25">
      <c r="B146" s="303" t="str">
        <f>SOGLASJE!B69</f>
        <v>NAVODILO ZA PRIJAVITELJA:</v>
      </c>
      <c r="C146" s="303"/>
      <c r="D146" s="303"/>
      <c r="E146" s="303"/>
      <c r="F146" s="303"/>
      <c r="G146" s="303"/>
      <c r="H146" s="303"/>
    </row>
    <row r="147" spans="2:8" ht="15" customHeight="1" x14ac:dyDescent="0.25">
      <c r="B147" s="417" t="str">
        <f>SOGLASJE!B70</f>
        <v>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v>
      </c>
      <c r="C147" s="418"/>
      <c r="D147" s="418"/>
      <c r="E147" s="418"/>
      <c r="F147" s="418"/>
      <c r="G147" s="418"/>
      <c r="H147" s="419"/>
    </row>
    <row r="148" spans="2:8" x14ac:dyDescent="0.25">
      <c r="B148" s="420"/>
      <c r="C148" s="421"/>
      <c r="D148" s="421"/>
      <c r="E148" s="421"/>
      <c r="F148" s="421"/>
      <c r="G148" s="421"/>
      <c r="H148" s="422"/>
    </row>
    <row r="149" spans="2:8" x14ac:dyDescent="0.25">
      <c r="B149" s="423"/>
      <c r="C149" s="424"/>
      <c r="D149" s="424"/>
      <c r="E149" s="424"/>
      <c r="F149" s="424"/>
      <c r="G149" s="424"/>
      <c r="H149" s="425"/>
    </row>
    <row r="150" spans="2:8" ht="5.0999999999999996" customHeight="1" x14ac:dyDescent="0.25">
      <c r="B150" s="230"/>
      <c r="C150" s="230"/>
      <c r="D150" s="230"/>
      <c r="E150" s="230"/>
      <c r="F150" s="230"/>
      <c r="G150" s="230"/>
      <c r="H150" s="230"/>
    </row>
    <row r="151" spans="2:8" ht="15" customHeight="1" x14ac:dyDescent="0.25">
      <c r="B151" s="453" t="str">
        <f>SOGLASJE!B74</f>
        <v>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v>
      </c>
      <c r="C151" s="453"/>
      <c r="D151" s="453"/>
      <c r="E151" s="453"/>
      <c r="F151" s="453"/>
      <c r="G151" s="453"/>
      <c r="H151" s="453"/>
    </row>
    <row r="152" spans="2:8" x14ac:dyDescent="0.25">
      <c r="B152" s="453"/>
      <c r="C152" s="453"/>
      <c r="D152" s="453"/>
      <c r="E152" s="453"/>
      <c r="F152" s="453"/>
      <c r="G152" s="453"/>
      <c r="H152" s="453"/>
    </row>
    <row r="153" spans="2:8" x14ac:dyDescent="0.25">
      <c r="B153" s="453"/>
      <c r="C153" s="453"/>
      <c r="D153" s="453"/>
      <c r="E153" s="453"/>
      <c r="F153" s="453"/>
      <c r="G153" s="453"/>
      <c r="H153" s="453"/>
    </row>
  </sheetData>
  <mergeCells count="111">
    <mergeCell ref="B46:H46"/>
    <mergeCell ref="B47:H47"/>
    <mergeCell ref="B48:H48"/>
    <mergeCell ref="B49:H49"/>
    <mergeCell ref="B64:H65"/>
    <mergeCell ref="B70:H70"/>
    <mergeCell ref="B85:H85"/>
    <mergeCell ref="B84:H84"/>
    <mergeCell ref="B69:H69"/>
    <mergeCell ref="B71:H71"/>
    <mergeCell ref="B83:G83"/>
    <mergeCell ref="B82:G82"/>
    <mergeCell ref="B72:H72"/>
    <mergeCell ref="B73:H73"/>
    <mergeCell ref="B74:H74"/>
    <mergeCell ref="B77:H77"/>
    <mergeCell ref="B78:H78"/>
    <mergeCell ref="B79:H79"/>
    <mergeCell ref="B80:H80"/>
    <mergeCell ref="B59:H59"/>
    <mergeCell ref="B60:H60"/>
    <mergeCell ref="B61:H61"/>
    <mergeCell ref="B62:H62"/>
    <mergeCell ref="B63:H63"/>
    <mergeCell ref="B87:H87"/>
    <mergeCell ref="B88:H88"/>
    <mergeCell ref="B116:H116"/>
    <mergeCell ref="B117:H117"/>
    <mergeCell ref="B119:H119"/>
    <mergeCell ref="B120:H120"/>
    <mergeCell ref="B102:H104"/>
    <mergeCell ref="B105:H105"/>
    <mergeCell ref="B106:H107"/>
    <mergeCell ref="B108:H108"/>
    <mergeCell ref="B109:H111"/>
    <mergeCell ref="B115:H115"/>
    <mergeCell ref="B118:H118"/>
    <mergeCell ref="B113:H113"/>
    <mergeCell ref="B100:G100"/>
    <mergeCell ref="B11:H11"/>
    <mergeCell ref="B12:H12"/>
    <mergeCell ref="B13:H14"/>
    <mergeCell ref="B22:H22"/>
    <mergeCell ref="B23:H23"/>
    <mergeCell ref="B35:H35"/>
    <mergeCell ref="B51:H51"/>
    <mergeCell ref="B24:H24"/>
    <mergeCell ref="B25:H25"/>
    <mergeCell ref="B26:H26"/>
    <mergeCell ref="B27:H29"/>
    <mergeCell ref="B30:H30"/>
    <mergeCell ref="B31:H31"/>
    <mergeCell ref="B32:H32"/>
    <mergeCell ref="B33:H33"/>
    <mergeCell ref="B34:H34"/>
    <mergeCell ref="B37:H37"/>
    <mergeCell ref="B38:H38"/>
    <mergeCell ref="B39:H39"/>
    <mergeCell ref="B40:H40"/>
    <mergeCell ref="B41:H41"/>
    <mergeCell ref="B42:H43"/>
    <mergeCell ref="B44:H44"/>
    <mergeCell ref="B45:H45"/>
    <mergeCell ref="C96:H96"/>
    <mergeCell ref="C97:H97"/>
    <mergeCell ref="C98:H98"/>
    <mergeCell ref="B101:H101"/>
    <mergeCell ref="B112:H112"/>
    <mergeCell ref="B114:H114"/>
    <mergeCell ref="B121:H121"/>
    <mergeCell ref="B122:H122"/>
    <mergeCell ref="B2:D2"/>
    <mergeCell ref="E2:H2"/>
    <mergeCell ref="B3:G3"/>
    <mergeCell ref="B5:H7"/>
    <mergeCell ref="B52:H52"/>
    <mergeCell ref="B53:H53"/>
    <mergeCell ref="B54:H54"/>
    <mergeCell ref="B55:H56"/>
    <mergeCell ref="B57:H58"/>
    <mergeCell ref="B15:H15"/>
    <mergeCell ref="B16:H16"/>
    <mergeCell ref="B18:H18"/>
    <mergeCell ref="B19:H19"/>
    <mergeCell ref="B20:H20"/>
    <mergeCell ref="B8:H8"/>
    <mergeCell ref="B10:H10"/>
    <mergeCell ref="B67:H67"/>
    <mergeCell ref="B68:H68"/>
    <mergeCell ref="B86:H86"/>
    <mergeCell ref="B133:H133"/>
    <mergeCell ref="B134:H135"/>
    <mergeCell ref="B136:H136"/>
    <mergeCell ref="B139:H144"/>
    <mergeCell ref="B147:H149"/>
    <mergeCell ref="B151:H153"/>
    <mergeCell ref="B128:H128"/>
    <mergeCell ref="B132:H132"/>
    <mergeCell ref="B138:H138"/>
    <mergeCell ref="B146:H146"/>
    <mergeCell ref="B124:H124"/>
    <mergeCell ref="B125:H125"/>
    <mergeCell ref="B126:H126"/>
    <mergeCell ref="B129:H129"/>
    <mergeCell ref="B130:H130"/>
    <mergeCell ref="B131:H131"/>
    <mergeCell ref="B89:H89"/>
    <mergeCell ref="B92:H92"/>
    <mergeCell ref="C93:H93"/>
    <mergeCell ref="C94:H94"/>
    <mergeCell ref="C95:H95"/>
  </mergeCells>
  <hyperlinks>
    <hyperlink ref="B8" r:id="rId1" xr:uid="{00000000-0004-0000-0800-000000000000}"/>
  </hyperlinks>
  <pageMargins left="0" right="0" top="0.19685039370078741" bottom="0.19685039370078741" header="0.11811023622047245" footer="0.11811023622047245"/>
  <pageSetup paperSize="9" scale="95" orientation="portrait" r:id="rId2"/>
  <headerFooter>
    <oddHeader>&amp;C&amp;7RAZPISNA DOKUMENTACIJA: sofinanciranje LPŠ</oddHeader>
    <oddFooter>&amp;R&amp;7GOL-ŠPORT d.o.o.</oddFooter>
  </headerFooter>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29"/>
  <sheetViews>
    <sheetView view="pageBreakPreview" zoomScaleNormal="120" zoomScaleSheetLayoutView="100" workbookViewId="0">
      <selection activeCell="B21" sqref="B21:H21"/>
    </sheetView>
  </sheetViews>
  <sheetFormatPr defaultColWidth="9.140625" defaultRowHeight="15" x14ac:dyDescent="0.25"/>
  <cols>
    <col min="1" max="1" width="1.7109375" style="18" customWidth="1"/>
    <col min="2" max="2" width="35.7109375" style="18" customWidth="1"/>
    <col min="3" max="4" width="7.7109375" style="18" customWidth="1"/>
    <col min="5" max="5" width="0.85546875" style="18" customWidth="1"/>
    <col min="6" max="6" width="35.7109375" style="18" customWidth="1"/>
    <col min="7" max="8" width="7.7109375" style="18" customWidth="1"/>
    <col min="9" max="9" width="0.85546875" style="18" customWidth="1"/>
    <col min="10" max="10" width="35.7109375" style="18" customWidth="1"/>
    <col min="11" max="12" width="7.7109375" style="18" customWidth="1"/>
    <col min="13" max="19" width="0.85546875" style="18" customWidth="1"/>
    <col min="20" max="16384" width="9.140625" style="18"/>
  </cols>
  <sheetData>
    <row r="1" spans="2:12" ht="15" customHeight="1" x14ac:dyDescent="0.25"/>
    <row r="2" spans="2:12" ht="20.100000000000001" customHeight="1" x14ac:dyDescent="0.25">
      <c r="B2" s="482">
        <f>SPLOŠNO!D6</f>
        <v>0</v>
      </c>
      <c r="C2" s="482"/>
      <c r="D2" s="482"/>
      <c r="E2" s="38"/>
      <c r="F2" s="481" t="s">
        <v>211</v>
      </c>
      <c r="G2" s="481"/>
      <c r="H2" s="481"/>
      <c r="I2" s="481"/>
      <c r="J2" s="481"/>
      <c r="K2" s="481"/>
      <c r="L2" s="481"/>
    </row>
    <row r="3" spans="2:12" ht="9.9499999999999993" customHeight="1" x14ac:dyDescent="0.25"/>
    <row r="4" spans="2:12" ht="25.5" customHeight="1" x14ac:dyDescent="0.25">
      <c r="B4" s="50" t="s">
        <v>309</v>
      </c>
      <c r="C4" s="48" t="s">
        <v>212</v>
      </c>
      <c r="D4" s="48" t="s">
        <v>213</v>
      </c>
      <c r="E4" s="19"/>
      <c r="F4" s="50" t="s">
        <v>310</v>
      </c>
      <c r="G4" s="48" t="s">
        <v>212</v>
      </c>
      <c r="H4" s="48" t="s">
        <v>213</v>
      </c>
      <c r="I4" s="19"/>
      <c r="J4" s="50" t="s">
        <v>311</v>
      </c>
      <c r="K4" s="48" t="s">
        <v>212</v>
      </c>
      <c r="L4" s="39" t="s">
        <v>213</v>
      </c>
    </row>
    <row r="5" spans="2:12" ht="24.95" customHeight="1" x14ac:dyDescent="0.25">
      <c r="B5" s="24" t="s">
        <v>189</v>
      </c>
      <c r="C5" s="25" t="e">
        <f>'OBR-VIZ'!#REF!</f>
        <v>#REF!</v>
      </c>
      <c r="D5" s="25" t="e">
        <f>'OBR-VIZ'!#REF!</f>
        <v>#REF!</v>
      </c>
      <c r="E5" s="19"/>
      <c r="F5" s="24" t="s">
        <v>315</v>
      </c>
      <c r="G5" s="25">
        <f>SUM('OBR-1A'!D10:D15)</f>
        <v>0</v>
      </c>
      <c r="H5" s="25">
        <f>SUM('OBR-1A'!E10:E15)</f>
        <v>0</v>
      </c>
      <c r="I5" s="19"/>
      <c r="J5" s="24" t="e">
        <f>'OBR-1A'!#REF!</f>
        <v>#REF!</v>
      </c>
      <c r="K5" s="25" t="e">
        <f>'OBR-1A'!#REF!</f>
        <v>#REF!</v>
      </c>
      <c r="L5" s="25" t="e">
        <f>'OBR-1A'!#REF!</f>
        <v>#REF!</v>
      </c>
    </row>
    <row r="6" spans="2:12" ht="24.95" customHeight="1" x14ac:dyDescent="0.25">
      <c r="B6" s="24" t="s">
        <v>190</v>
      </c>
      <c r="C6" s="25">
        <f>'OBR-VIZ'!D10</f>
        <v>0</v>
      </c>
      <c r="D6" s="25">
        <f>'OBR-VIZ'!E10</f>
        <v>0</v>
      </c>
      <c r="E6" s="19"/>
      <c r="F6" s="24" t="s">
        <v>314</v>
      </c>
      <c r="G6" s="25">
        <f>SUM('OBR-1A'!D19:D22)</f>
        <v>0</v>
      </c>
      <c r="H6" s="25">
        <f>SUM('OBR-1A'!E19:E22)</f>
        <v>0</v>
      </c>
      <c r="I6" s="19"/>
      <c r="J6" s="24" t="e">
        <f>'OBR-1A'!#REF!</f>
        <v>#REF!</v>
      </c>
      <c r="K6" s="25" t="e">
        <f>'OBR-1A'!#REF!</f>
        <v>#REF!</v>
      </c>
      <c r="L6" s="25" t="e">
        <f>'OBR-1A'!#REF!</f>
        <v>#REF!</v>
      </c>
    </row>
    <row r="7" spans="2:12" ht="24.95" customHeight="1" x14ac:dyDescent="0.25">
      <c r="B7" s="24" t="s">
        <v>191</v>
      </c>
      <c r="C7" s="25" t="e">
        <f>'OBR-VIZ'!#REF!</f>
        <v>#REF!</v>
      </c>
      <c r="D7" s="25" t="e">
        <f>'OBR-VIZ'!#REF!</f>
        <v>#REF!</v>
      </c>
      <c r="E7" s="19"/>
      <c r="F7" s="24" t="s">
        <v>312</v>
      </c>
      <c r="G7" s="25">
        <f>SUM('OBR-1A'!D26:D29)</f>
        <v>0</v>
      </c>
      <c r="H7" s="25">
        <f>SUM('OBR-1A'!E26:E29)</f>
        <v>0</v>
      </c>
      <c r="I7" s="19"/>
      <c r="J7" s="24" t="e">
        <f>'OBR-1A'!#REF!</f>
        <v>#REF!</v>
      </c>
      <c r="K7" s="25" t="e">
        <f>'OBR-1A'!#REF!</f>
        <v>#REF!</v>
      </c>
      <c r="L7" s="25" t="e">
        <f>'OBR-1A'!#REF!</f>
        <v>#REF!</v>
      </c>
    </row>
    <row r="8" spans="2:12" ht="24.95" customHeight="1" x14ac:dyDescent="0.25">
      <c r="B8" s="24" t="s">
        <v>192</v>
      </c>
      <c r="C8" s="25" t="e">
        <f>'OBR-VIZ'!#REF!</f>
        <v>#REF!</v>
      </c>
      <c r="D8" s="25" t="e">
        <f>'OBR-VIZ'!#REF!</f>
        <v>#REF!</v>
      </c>
      <c r="E8" s="19"/>
      <c r="F8" s="24" t="s">
        <v>313</v>
      </c>
      <c r="G8" s="26">
        <f>SUM('OBR-1A'!D33:D34)</f>
        <v>0</v>
      </c>
      <c r="H8" s="25">
        <f>SUM('OBR-1A'!E33:E34)</f>
        <v>0</v>
      </c>
      <c r="I8" s="19"/>
      <c r="J8" s="24" t="e">
        <f>'OBR-1A'!#REF!</f>
        <v>#REF!</v>
      </c>
      <c r="K8" s="25" t="e">
        <f>'OBR-1A'!#REF!</f>
        <v>#REF!</v>
      </c>
      <c r="L8" s="25" t="e">
        <f>'OBR-1A'!#REF!</f>
        <v>#REF!</v>
      </c>
    </row>
    <row r="9" spans="2:12" ht="24.95" customHeight="1" x14ac:dyDescent="0.25">
      <c r="B9" s="24" t="s">
        <v>190</v>
      </c>
      <c r="C9" s="25">
        <f>'OBR-VIZ'!D11</f>
        <v>0</v>
      </c>
      <c r="D9" s="25">
        <f>'OBR-VIZ'!E11</f>
        <v>0</v>
      </c>
      <c r="E9" s="19"/>
      <c r="I9" s="19"/>
      <c r="J9" s="24" t="e">
        <f>'OBR-1A'!#REF!</f>
        <v>#REF!</v>
      </c>
      <c r="K9" s="25" t="e">
        <f>'OBR-1A'!#REF!</f>
        <v>#REF!</v>
      </c>
      <c r="L9" s="25" t="e">
        <f>'OBR-1A'!#REF!</f>
        <v>#REF!</v>
      </c>
    </row>
    <row r="10" spans="2:12" ht="24.95" customHeight="1" x14ac:dyDescent="0.25">
      <c r="B10" s="24" t="s">
        <v>193</v>
      </c>
      <c r="C10" s="25">
        <f>SUM('OBR-VIZ'!D15:D21)</f>
        <v>0</v>
      </c>
      <c r="D10" s="25">
        <f>SUM('OBR-VIZ'!E15:E21)</f>
        <v>0</v>
      </c>
      <c r="E10" s="19"/>
      <c r="I10" s="19"/>
    </row>
    <row r="11" spans="2:12" ht="24.95" customHeight="1" x14ac:dyDescent="0.25">
      <c r="B11" s="24" t="s">
        <v>194</v>
      </c>
      <c r="C11" s="25" t="e">
        <f>SUM('OBR-VIZ'!#REF!)</f>
        <v>#REF!</v>
      </c>
      <c r="D11" s="25" t="e">
        <f>SUM('OBR-VIZ'!#REF!)</f>
        <v>#REF!</v>
      </c>
      <c r="E11" s="19"/>
      <c r="I11" s="19"/>
    </row>
    <row r="12" spans="2:12" ht="24.95" customHeight="1" x14ac:dyDescent="0.25">
      <c r="E12" s="19"/>
      <c r="I12" s="19"/>
    </row>
    <row r="13" spans="2:12" ht="24.95" customHeight="1" x14ac:dyDescent="0.25">
      <c r="E13" s="19"/>
      <c r="I13" s="19"/>
    </row>
    <row r="14" spans="2:12" ht="24.95" customHeight="1" x14ac:dyDescent="0.25">
      <c r="B14" s="51" t="s">
        <v>316</v>
      </c>
      <c r="C14" s="40" t="e">
        <f>SUM(C5:C11)</f>
        <v>#REF!</v>
      </c>
      <c r="D14" s="40" t="e">
        <f>SUM(D5:D11)</f>
        <v>#REF!</v>
      </c>
      <c r="E14" s="27"/>
      <c r="F14" s="51" t="s">
        <v>317</v>
      </c>
      <c r="G14" s="40">
        <f>SUM(G5:G9)</f>
        <v>0</v>
      </c>
      <c r="H14" s="40">
        <f>SUM(H5:H9)</f>
        <v>0</v>
      </c>
      <c r="I14" s="27"/>
      <c r="J14" s="51" t="s">
        <v>318</v>
      </c>
      <c r="K14" s="40" t="e">
        <f>SUM(K5:K9)</f>
        <v>#REF!</v>
      </c>
      <c r="L14" s="40" t="e">
        <f>SUM(L5:L9)</f>
        <v>#REF!</v>
      </c>
    </row>
    <row r="15" spans="2:12" ht="24.95" customHeight="1" x14ac:dyDescent="0.25">
      <c r="B15" s="19"/>
      <c r="C15" s="19"/>
      <c r="D15" s="19"/>
      <c r="E15" s="19"/>
      <c r="F15" s="19"/>
      <c r="G15" s="19"/>
      <c r="H15" s="19"/>
      <c r="I15" s="19"/>
      <c r="J15" s="19"/>
      <c r="K15" s="19"/>
      <c r="L15" s="19"/>
    </row>
    <row r="16" spans="2:12" ht="24.95" customHeight="1" x14ac:dyDescent="0.25">
      <c r="B16" s="52" t="s">
        <v>214</v>
      </c>
      <c r="C16" s="28" t="s">
        <v>215</v>
      </c>
      <c r="D16" s="28" t="s">
        <v>213</v>
      </c>
      <c r="E16" s="19"/>
      <c r="F16" s="52" t="s">
        <v>216</v>
      </c>
      <c r="G16" s="28" t="s">
        <v>213</v>
      </c>
      <c r="H16" s="28" t="s">
        <v>217</v>
      </c>
      <c r="I16" s="19"/>
      <c r="J16" s="52" t="s">
        <v>218</v>
      </c>
      <c r="K16" s="28" t="s">
        <v>219</v>
      </c>
      <c r="L16" s="28" t="s">
        <v>213</v>
      </c>
    </row>
    <row r="17" spans="2:12" ht="24.95" customHeight="1" x14ac:dyDescent="0.25">
      <c r="B17" s="24" t="s">
        <v>23</v>
      </c>
      <c r="C17" s="25">
        <f>'OBR-2'!D10</f>
        <v>0</v>
      </c>
      <c r="D17" s="25">
        <f>'OBR-2'!E10</f>
        <v>0</v>
      </c>
      <c r="E17" s="19"/>
      <c r="F17" s="24" t="s">
        <v>14</v>
      </c>
      <c r="G17" s="26">
        <f>'OBR-2'!E21</f>
        <v>0</v>
      </c>
      <c r="H17" s="32"/>
      <c r="I17" s="19"/>
      <c r="J17" s="24">
        <f>'OBR-2'!B28</f>
        <v>0</v>
      </c>
      <c r="K17" s="25">
        <f>'OBR-2'!D28</f>
        <v>0</v>
      </c>
      <c r="L17" s="25">
        <f>'OBR-2'!E28</f>
        <v>0</v>
      </c>
    </row>
    <row r="18" spans="2:12" ht="24.95" customHeight="1" x14ac:dyDescent="0.25">
      <c r="E18" s="19"/>
      <c r="F18" s="24" t="s">
        <v>15</v>
      </c>
      <c r="G18" s="26">
        <f>'OBR-2'!E22</f>
        <v>0</v>
      </c>
      <c r="H18" s="32"/>
      <c r="I18" s="19"/>
      <c r="J18" s="24">
        <f>'OBR-2'!B29</f>
        <v>0</v>
      </c>
      <c r="K18" s="25">
        <f>'OBR-2'!D29</f>
        <v>0</v>
      </c>
      <c r="L18" s="25">
        <f>'OBR-2'!E29</f>
        <v>0</v>
      </c>
    </row>
    <row r="19" spans="2:12" ht="24.95" customHeight="1" x14ac:dyDescent="0.25">
      <c r="E19" s="19"/>
      <c r="I19" s="19"/>
      <c r="J19" s="24">
        <f>'OBR-2'!B30</f>
        <v>0</v>
      </c>
      <c r="K19" s="25">
        <f>'OBR-2'!D30</f>
        <v>0</v>
      </c>
      <c r="L19" s="25">
        <f>'OBR-2'!E30</f>
        <v>0</v>
      </c>
    </row>
    <row r="20" spans="2:12" ht="18" customHeight="1" x14ac:dyDescent="0.25">
      <c r="B20" s="19"/>
      <c r="C20" s="19"/>
      <c r="D20" s="19"/>
      <c r="E20" s="19"/>
      <c r="F20" s="19"/>
      <c r="G20" s="19"/>
      <c r="H20" s="19"/>
      <c r="I20" s="19"/>
    </row>
    <row r="21" spans="2:12" ht="24.95" customHeight="1" x14ac:dyDescent="0.25">
      <c r="B21" s="483" t="s">
        <v>220</v>
      </c>
      <c r="C21" s="484"/>
      <c r="D21" s="485"/>
      <c r="E21" s="19"/>
      <c r="F21" s="483" t="s">
        <v>220</v>
      </c>
      <c r="G21" s="484"/>
      <c r="H21" s="485"/>
      <c r="I21" s="19"/>
    </row>
    <row r="22" spans="2:12" ht="24.95" customHeight="1" x14ac:dyDescent="0.25">
      <c r="B22" s="486" t="s">
        <v>288</v>
      </c>
      <c r="C22" s="29" t="s">
        <v>221</v>
      </c>
      <c r="D22" s="30" t="e">
        <f>SPLOŠNO!F26/(PREGLED!G14+PREGLED!K14)</f>
        <v>#REF!</v>
      </c>
      <c r="E22" s="19"/>
      <c r="F22" s="486" t="s">
        <v>289</v>
      </c>
      <c r="G22" s="29" t="s">
        <v>223</v>
      </c>
      <c r="H22" s="33" t="e">
        <f>SPLOŠNO!G25+SPLOŠNO!G26+SPLOŠNO!G27</f>
        <v>#DIV/0!</v>
      </c>
      <c r="I22" s="19"/>
    </row>
    <row r="23" spans="2:12" ht="24.95" customHeight="1" x14ac:dyDescent="0.25">
      <c r="B23" s="486"/>
      <c r="C23" s="29" t="s">
        <v>222</v>
      </c>
      <c r="D23" s="30" t="e">
        <f>SPLOŠNO!F26/(PREGLED!H14+PREGLED!L14)</f>
        <v>#REF!</v>
      </c>
      <c r="E23" s="19"/>
      <c r="F23" s="486"/>
      <c r="G23" s="29" t="s">
        <v>224</v>
      </c>
      <c r="H23" s="33" t="e">
        <f>SPLOŠNO!G28+SPLOŠNO!G29+SPLOŠNO!G30+SPLOŠNO!#REF!</f>
        <v>#DIV/0!</v>
      </c>
      <c r="I23" s="19"/>
    </row>
    <row r="24" spans="2:12" ht="18" customHeight="1" x14ac:dyDescent="0.25">
      <c r="B24" s="19"/>
      <c r="C24" s="19"/>
      <c r="D24" s="19"/>
      <c r="E24" s="19"/>
      <c r="F24" s="19"/>
      <c r="G24" s="19"/>
      <c r="H24" s="19"/>
      <c r="I24" s="19"/>
      <c r="J24" s="19"/>
      <c r="K24" s="19"/>
      <c r="L24" s="19"/>
    </row>
    <row r="25" spans="2:12" ht="18" customHeight="1" x14ac:dyDescent="0.25">
      <c r="B25" s="31" t="s">
        <v>225</v>
      </c>
    </row>
    <row r="29" spans="2:12" ht="5.0999999999999996" customHeight="1" x14ac:dyDescent="0.25"/>
  </sheetData>
  <mergeCells count="6">
    <mergeCell ref="F2:L2"/>
    <mergeCell ref="B2:D2"/>
    <mergeCell ref="B21:D21"/>
    <mergeCell ref="B22:B23"/>
    <mergeCell ref="F21:H21"/>
    <mergeCell ref="F22:F23"/>
  </mergeCells>
  <pageMargins left="0" right="0" top="0" bottom="0.19685039370078741" header="0.11811023622047245" footer="0.11811023622047245"/>
  <pageSetup paperSize="9" scale="88" orientation="landscape" r:id="rId1"/>
  <headerFooter>
    <oddHeader>&amp;C&amp;7RAZPISNA DOKUMENTACIJA: sofinanciranje LPŠ</oddHeader>
    <oddFooter>&amp;R&amp;6GOL-ŠPORT d.o.o.</oddFooter>
  </headerFooter>
  <colBreaks count="1" manualBreakCount="1">
    <brk id="13" max="2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P135"/>
  <sheetViews>
    <sheetView view="pageBreakPreview" zoomScaleNormal="100" zoomScaleSheetLayoutView="100" workbookViewId="0">
      <selection activeCell="H82" sqref="H82"/>
    </sheetView>
  </sheetViews>
  <sheetFormatPr defaultColWidth="9.140625" defaultRowHeight="15" x14ac:dyDescent="0.25"/>
  <cols>
    <col min="1" max="1" width="1.7109375" style="1" customWidth="1"/>
    <col min="2" max="3" width="3.7109375" style="1" customWidth="1"/>
    <col min="4" max="4" width="30.7109375" style="1" customWidth="1"/>
    <col min="5" max="5" width="1.7109375" style="1" customWidth="1"/>
    <col min="6" max="7" width="3.7109375" style="1" customWidth="1"/>
    <col min="8" max="8" width="30.7109375" style="1" customWidth="1"/>
    <col min="9" max="9" width="1.7109375" style="1" customWidth="1"/>
    <col min="10" max="11" width="3.7109375" style="1" customWidth="1"/>
    <col min="12" max="12" width="30.7109375" style="1" customWidth="1"/>
    <col min="13" max="13" width="1.7109375" style="1" customWidth="1"/>
    <col min="14" max="15" width="3.7109375" style="1" customWidth="1"/>
    <col min="16" max="16" width="30.7109375" style="1" customWidth="1"/>
    <col min="17" max="17" width="1.7109375" style="1" customWidth="1"/>
    <col min="18" max="22" width="0.85546875" style="1" customWidth="1"/>
    <col min="23" max="16384" width="9.140625" style="1"/>
  </cols>
  <sheetData>
    <row r="2" spans="2:16" ht="24.95" customHeight="1" x14ac:dyDescent="0.25">
      <c r="F2" s="487" t="s">
        <v>156</v>
      </c>
      <c r="G2" s="487"/>
      <c r="H2" s="487"/>
      <c r="I2" s="487"/>
      <c r="J2" s="487"/>
      <c r="K2" s="487"/>
      <c r="L2" s="487"/>
    </row>
    <row r="3" spans="2:16" ht="9.9499999999999993" customHeight="1" x14ac:dyDescent="0.25"/>
    <row r="4" spans="2:16" ht="15" customHeight="1" x14ac:dyDescent="0.25">
      <c r="B4" s="489" t="s">
        <v>157</v>
      </c>
      <c r="C4" s="8">
        <v>1</v>
      </c>
      <c r="D4" s="9" t="s">
        <v>95</v>
      </c>
      <c r="F4" s="495" t="s">
        <v>158</v>
      </c>
      <c r="G4" s="10">
        <v>1</v>
      </c>
      <c r="H4" s="3" t="s">
        <v>26</v>
      </c>
      <c r="J4" s="496" t="s">
        <v>159</v>
      </c>
      <c r="K4" s="11">
        <v>1</v>
      </c>
      <c r="L4" s="4" t="s">
        <v>83</v>
      </c>
      <c r="N4" s="496" t="s">
        <v>160</v>
      </c>
      <c r="O4" s="11">
        <v>39</v>
      </c>
      <c r="P4" s="4" t="s">
        <v>77</v>
      </c>
    </row>
    <row r="5" spans="2:16" ht="15" customHeight="1" x14ac:dyDescent="0.25">
      <c r="B5" s="489"/>
      <c r="C5" s="8">
        <v>2</v>
      </c>
      <c r="D5" s="12" t="s">
        <v>25</v>
      </c>
      <c r="F5" s="495"/>
      <c r="G5" s="10">
        <v>2</v>
      </c>
      <c r="H5" s="3" t="s">
        <v>104</v>
      </c>
      <c r="J5" s="496"/>
      <c r="K5" s="11">
        <v>2</v>
      </c>
      <c r="L5" s="4" t="s">
        <v>84</v>
      </c>
      <c r="N5" s="496"/>
      <c r="O5" s="11">
        <v>40</v>
      </c>
      <c r="P5" s="4" t="s">
        <v>121</v>
      </c>
    </row>
    <row r="6" spans="2:16" ht="15" customHeight="1" x14ac:dyDescent="0.25">
      <c r="B6" s="489"/>
      <c r="C6" s="8">
        <v>3</v>
      </c>
      <c r="D6" s="12" t="s">
        <v>27</v>
      </c>
      <c r="F6" s="495"/>
      <c r="G6" s="10">
        <v>3</v>
      </c>
      <c r="H6" s="3" t="s">
        <v>28</v>
      </c>
      <c r="J6" s="496"/>
      <c r="K6" s="11">
        <v>3</v>
      </c>
      <c r="L6" s="4" t="s">
        <v>85</v>
      </c>
      <c r="N6" s="496"/>
      <c r="O6" s="11">
        <v>41</v>
      </c>
      <c r="P6" s="4" t="s">
        <v>123</v>
      </c>
    </row>
    <row r="7" spans="2:16" ht="15" customHeight="1" x14ac:dyDescent="0.25">
      <c r="B7" s="489"/>
      <c r="C7" s="8">
        <v>4</v>
      </c>
      <c r="D7" s="12" t="s">
        <v>47</v>
      </c>
      <c r="F7" s="495"/>
      <c r="G7" s="10">
        <v>4</v>
      </c>
      <c r="H7" s="3" t="s">
        <v>70</v>
      </c>
      <c r="J7" s="496"/>
      <c r="K7" s="11">
        <v>4</v>
      </c>
      <c r="L7" s="4" t="s">
        <v>124</v>
      </c>
      <c r="N7" s="496"/>
      <c r="O7" s="11">
        <v>42</v>
      </c>
      <c r="P7" s="4" t="s">
        <v>122</v>
      </c>
    </row>
    <row r="8" spans="2:16" ht="15" customHeight="1" x14ac:dyDescent="0.25">
      <c r="B8" s="489"/>
      <c r="C8" s="8">
        <v>5</v>
      </c>
      <c r="D8" s="12" t="s">
        <v>62</v>
      </c>
      <c r="F8" s="495"/>
      <c r="G8" s="10">
        <v>5</v>
      </c>
      <c r="H8" s="3" t="s">
        <v>71</v>
      </c>
      <c r="J8" s="496"/>
      <c r="K8" s="11">
        <v>5</v>
      </c>
      <c r="L8" s="4" t="s">
        <v>109</v>
      </c>
      <c r="N8" s="496"/>
      <c r="O8" s="11">
        <v>43</v>
      </c>
      <c r="P8" s="4" t="s">
        <v>34</v>
      </c>
    </row>
    <row r="9" spans="2:16" ht="15" customHeight="1" x14ac:dyDescent="0.25">
      <c r="B9" s="489"/>
      <c r="C9" s="8">
        <v>6</v>
      </c>
      <c r="D9" s="12" t="s">
        <v>96</v>
      </c>
      <c r="F9" s="495"/>
      <c r="G9" s="10">
        <v>6</v>
      </c>
      <c r="H9" s="3" t="s">
        <v>72</v>
      </c>
      <c r="J9" s="496"/>
      <c r="K9" s="11">
        <v>6</v>
      </c>
      <c r="L9" s="4" t="s">
        <v>110</v>
      </c>
      <c r="N9" s="496"/>
      <c r="O9" s="11">
        <v>44</v>
      </c>
      <c r="P9" s="7" t="s">
        <v>93</v>
      </c>
    </row>
    <row r="10" spans="2:16" ht="15" customHeight="1" x14ac:dyDescent="0.25">
      <c r="B10" s="489"/>
      <c r="C10" s="8">
        <v>7</v>
      </c>
      <c r="D10" s="12" t="s">
        <v>97</v>
      </c>
      <c r="F10" s="495"/>
      <c r="G10" s="10">
        <v>7</v>
      </c>
      <c r="H10" s="3" t="s">
        <v>103</v>
      </c>
      <c r="J10" s="496"/>
      <c r="K10" s="11">
        <v>7</v>
      </c>
      <c r="L10" s="4" t="s">
        <v>125</v>
      </c>
      <c r="N10" s="496"/>
      <c r="O10" s="11">
        <v>45</v>
      </c>
      <c r="P10" s="4" t="s">
        <v>89</v>
      </c>
    </row>
    <row r="11" spans="2:16" ht="15" customHeight="1" x14ac:dyDescent="0.25">
      <c r="B11" s="489"/>
      <c r="C11" s="8">
        <v>8</v>
      </c>
      <c r="D11" s="12" t="s">
        <v>29</v>
      </c>
      <c r="F11" s="495"/>
      <c r="G11" s="10">
        <v>8</v>
      </c>
      <c r="H11" s="3" t="s">
        <v>69</v>
      </c>
      <c r="J11" s="496"/>
      <c r="K11" s="11">
        <v>8</v>
      </c>
      <c r="L11" s="4" t="s">
        <v>108</v>
      </c>
      <c r="N11" s="496"/>
      <c r="O11" s="11">
        <v>46</v>
      </c>
      <c r="P11" s="4" t="s">
        <v>134</v>
      </c>
    </row>
    <row r="12" spans="2:16" ht="15" customHeight="1" x14ac:dyDescent="0.25">
      <c r="B12" s="489"/>
      <c r="C12" s="8">
        <v>9</v>
      </c>
      <c r="D12" s="12" t="s">
        <v>61</v>
      </c>
      <c r="F12" s="495"/>
      <c r="G12" s="10">
        <v>9</v>
      </c>
      <c r="H12" s="3" t="s">
        <v>161</v>
      </c>
      <c r="J12" s="496"/>
      <c r="K12" s="11">
        <v>9</v>
      </c>
      <c r="L12" s="4" t="s">
        <v>111</v>
      </c>
      <c r="N12" s="496"/>
      <c r="O12" s="11">
        <v>47</v>
      </c>
      <c r="P12" s="5" t="s">
        <v>87</v>
      </c>
    </row>
    <row r="13" spans="2:16" ht="15" customHeight="1" x14ac:dyDescent="0.25">
      <c r="B13" s="489"/>
      <c r="C13" s="8">
        <v>10</v>
      </c>
      <c r="D13" s="12" t="s">
        <v>30</v>
      </c>
      <c r="F13" s="495"/>
      <c r="G13" s="10">
        <v>10</v>
      </c>
      <c r="H13" s="3" t="s">
        <v>162</v>
      </c>
      <c r="J13" s="496"/>
      <c r="K13" s="11">
        <v>10</v>
      </c>
      <c r="L13" s="4" t="s">
        <v>126</v>
      </c>
      <c r="N13" s="496"/>
      <c r="O13" s="11">
        <v>48</v>
      </c>
      <c r="P13" s="4" t="s">
        <v>153</v>
      </c>
    </row>
    <row r="14" spans="2:16" ht="15" customHeight="1" x14ac:dyDescent="0.25">
      <c r="B14" s="489"/>
      <c r="C14" s="8">
        <v>11</v>
      </c>
      <c r="D14" s="12" t="s">
        <v>31</v>
      </c>
      <c r="F14" s="495"/>
      <c r="G14" s="10">
        <v>11</v>
      </c>
      <c r="H14" s="3" t="s">
        <v>101</v>
      </c>
      <c r="J14" s="496"/>
      <c r="K14" s="11">
        <v>11</v>
      </c>
      <c r="L14" s="4" t="s">
        <v>112</v>
      </c>
      <c r="N14" s="496"/>
      <c r="O14" s="11">
        <v>49</v>
      </c>
      <c r="P14" s="5" t="s">
        <v>90</v>
      </c>
    </row>
    <row r="15" spans="2:16" ht="15" customHeight="1" x14ac:dyDescent="0.25">
      <c r="B15" s="489"/>
      <c r="C15" s="8">
        <v>12</v>
      </c>
      <c r="D15" s="12" t="s">
        <v>63</v>
      </c>
      <c r="F15" s="495"/>
      <c r="G15" s="10">
        <v>12</v>
      </c>
      <c r="H15" s="3" t="s">
        <v>102</v>
      </c>
      <c r="J15" s="496"/>
      <c r="K15" s="11">
        <v>12</v>
      </c>
      <c r="L15" s="4" t="s">
        <v>48</v>
      </c>
      <c r="N15" s="496"/>
      <c r="O15" s="11">
        <v>50</v>
      </c>
      <c r="P15" s="7" t="s">
        <v>141</v>
      </c>
    </row>
    <row r="16" spans="2:16" ht="15" customHeight="1" x14ac:dyDescent="0.25">
      <c r="B16" s="489"/>
      <c r="C16" s="8">
        <v>13</v>
      </c>
      <c r="D16" s="12" t="s">
        <v>98</v>
      </c>
      <c r="F16" s="495"/>
      <c r="G16" s="10">
        <v>13</v>
      </c>
      <c r="H16" s="3" t="s">
        <v>105</v>
      </c>
      <c r="J16" s="496"/>
      <c r="K16" s="11">
        <v>13</v>
      </c>
      <c r="L16" s="4" t="s">
        <v>128</v>
      </c>
      <c r="N16" s="496"/>
      <c r="O16" s="11">
        <v>51</v>
      </c>
      <c r="P16" s="5" t="s">
        <v>107</v>
      </c>
    </row>
    <row r="17" spans="2:16" ht="15" customHeight="1" x14ac:dyDescent="0.25">
      <c r="B17" s="489"/>
      <c r="C17" s="8">
        <v>14</v>
      </c>
      <c r="D17" s="13" t="s">
        <v>32</v>
      </c>
      <c r="F17" s="495"/>
      <c r="G17" s="10">
        <v>14</v>
      </c>
      <c r="H17" s="3" t="s">
        <v>106</v>
      </c>
      <c r="J17" s="496"/>
      <c r="K17" s="11">
        <v>14</v>
      </c>
      <c r="L17" s="4" t="s">
        <v>129</v>
      </c>
      <c r="N17" s="496"/>
      <c r="O17" s="11">
        <v>52</v>
      </c>
      <c r="P17" s="4" t="s">
        <v>135</v>
      </c>
    </row>
    <row r="18" spans="2:16" ht="15" customHeight="1" x14ac:dyDescent="0.25">
      <c r="B18" s="489"/>
      <c r="C18" s="8">
        <v>15</v>
      </c>
      <c r="D18" s="12" t="s">
        <v>64</v>
      </c>
      <c r="J18" s="496"/>
      <c r="K18" s="11">
        <v>15</v>
      </c>
      <c r="L18" s="4" t="s">
        <v>92</v>
      </c>
      <c r="N18" s="496"/>
      <c r="O18" s="11">
        <v>53</v>
      </c>
      <c r="P18" s="4" t="s">
        <v>136</v>
      </c>
    </row>
    <row r="19" spans="2:16" ht="15" customHeight="1" x14ac:dyDescent="0.25">
      <c r="B19" s="489"/>
      <c r="C19" s="8">
        <v>16</v>
      </c>
      <c r="D19" s="13" t="s">
        <v>65</v>
      </c>
      <c r="J19" s="496"/>
      <c r="K19" s="11">
        <v>16</v>
      </c>
      <c r="L19" s="4" t="s">
        <v>50</v>
      </c>
      <c r="N19" s="496"/>
      <c r="O19" s="11">
        <v>54</v>
      </c>
      <c r="P19" s="4" t="s">
        <v>130</v>
      </c>
    </row>
    <row r="20" spans="2:16" ht="15" customHeight="1" x14ac:dyDescent="0.25">
      <c r="B20" s="489"/>
      <c r="C20" s="8">
        <v>17</v>
      </c>
      <c r="D20" s="12" t="s">
        <v>66</v>
      </c>
      <c r="J20" s="496"/>
      <c r="K20" s="11">
        <v>17</v>
      </c>
      <c r="L20" s="4" t="s">
        <v>80</v>
      </c>
      <c r="N20" s="496"/>
      <c r="O20" s="11">
        <v>55</v>
      </c>
      <c r="P20" s="4" t="s">
        <v>131</v>
      </c>
    </row>
    <row r="21" spans="2:16" ht="15" customHeight="1" x14ac:dyDescent="0.25">
      <c r="B21" s="489"/>
      <c r="C21" s="8">
        <v>18</v>
      </c>
      <c r="D21" s="12" t="s">
        <v>94</v>
      </c>
      <c r="J21" s="496"/>
      <c r="K21" s="11">
        <v>18</v>
      </c>
      <c r="L21" s="4" t="s">
        <v>82</v>
      </c>
      <c r="N21" s="496"/>
      <c r="O21" s="11">
        <v>56</v>
      </c>
      <c r="P21" s="4" t="s">
        <v>132</v>
      </c>
    </row>
    <row r="22" spans="2:16" ht="15" customHeight="1" x14ac:dyDescent="0.25">
      <c r="B22" s="489"/>
      <c r="C22" s="8">
        <v>19</v>
      </c>
      <c r="D22" s="13" t="s">
        <v>99</v>
      </c>
      <c r="J22" s="496"/>
      <c r="K22" s="11">
        <v>19</v>
      </c>
      <c r="L22" s="4" t="s">
        <v>78</v>
      </c>
      <c r="N22" s="496"/>
      <c r="O22" s="11">
        <v>57</v>
      </c>
      <c r="P22" s="4" t="s">
        <v>143</v>
      </c>
    </row>
    <row r="23" spans="2:16" ht="15" customHeight="1" x14ac:dyDescent="0.25">
      <c r="B23" s="489"/>
      <c r="C23" s="8">
        <v>20</v>
      </c>
      <c r="D23" s="13" t="s">
        <v>33</v>
      </c>
      <c r="J23" s="496"/>
      <c r="K23" s="11">
        <v>20</v>
      </c>
      <c r="L23" s="4" t="s">
        <v>81</v>
      </c>
      <c r="N23" s="496"/>
      <c r="O23" s="11">
        <v>58</v>
      </c>
      <c r="P23" s="4" t="s">
        <v>145</v>
      </c>
    </row>
    <row r="24" spans="2:16" ht="15" customHeight="1" x14ac:dyDescent="0.25">
      <c r="B24" s="489"/>
      <c r="C24" s="8">
        <v>21</v>
      </c>
      <c r="D24" s="13" t="s">
        <v>67</v>
      </c>
      <c r="J24" s="496"/>
      <c r="K24" s="11">
        <v>21</v>
      </c>
      <c r="L24" s="4" t="s">
        <v>54</v>
      </c>
      <c r="N24" s="496"/>
      <c r="O24" s="11">
        <v>59</v>
      </c>
      <c r="P24" s="4" t="s">
        <v>146</v>
      </c>
    </row>
    <row r="25" spans="2:16" ht="15" customHeight="1" x14ac:dyDescent="0.25">
      <c r="B25" s="489"/>
      <c r="C25" s="8">
        <v>22</v>
      </c>
      <c r="D25" s="12" t="s">
        <v>35</v>
      </c>
      <c r="J25" s="496"/>
      <c r="K25" s="11">
        <v>22</v>
      </c>
      <c r="L25" s="4" t="s">
        <v>86</v>
      </c>
      <c r="N25" s="496"/>
      <c r="O25" s="11">
        <v>60</v>
      </c>
      <c r="P25" s="5" t="s">
        <v>127</v>
      </c>
    </row>
    <row r="26" spans="2:16" ht="15" customHeight="1" x14ac:dyDescent="0.25">
      <c r="B26" s="489"/>
      <c r="C26" s="8">
        <v>23</v>
      </c>
      <c r="D26" s="13" t="s">
        <v>36</v>
      </c>
      <c r="J26" s="496"/>
      <c r="K26" s="11">
        <v>23</v>
      </c>
      <c r="L26" s="4" t="s">
        <v>73</v>
      </c>
      <c r="N26" s="496"/>
      <c r="O26" s="11">
        <v>61</v>
      </c>
      <c r="P26" s="5" t="s">
        <v>147</v>
      </c>
    </row>
    <row r="27" spans="2:16" ht="15" customHeight="1" x14ac:dyDescent="0.25">
      <c r="B27" s="489"/>
      <c r="C27" s="8">
        <v>24</v>
      </c>
      <c r="D27" s="12" t="s">
        <v>59</v>
      </c>
      <c r="J27" s="496"/>
      <c r="K27" s="11">
        <v>24</v>
      </c>
      <c r="L27" s="4" t="s">
        <v>51</v>
      </c>
      <c r="N27" s="496"/>
      <c r="O27" s="11">
        <v>62</v>
      </c>
      <c r="P27" s="4" t="s">
        <v>137</v>
      </c>
    </row>
    <row r="28" spans="2:16" ht="15" customHeight="1" x14ac:dyDescent="0.25">
      <c r="B28" s="489"/>
      <c r="C28" s="8">
        <v>25</v>
      </c>
      <c r="D28" s="12" t="s">
        <v>60</v>
      </c>
      <c r="J28" s="496"/>
      <c r="K28" s="11">
        <v>25</v>
      </c>
      <c r="L28" s="4" t="s">
        <v>52</v>
      </c>
      <c r="N28" s="496"/>
      <c r="O28" s="11">
        <v>63</v>
      </c>
      <c r="P28" s="4" t="s">
        <v>74</v>
      </c>
    </row>
    <row r="29" spans="2:16" ht="15" customHeight="1" x14ac:dyDescent="0.25">
      <c r="B29" s="489"/>
      <c r="C29" s="8">
        <v>26</v>
      </c>
      <c r="D29" s="12" t="s">
        <v>37</v>
      </c>
      <c r="J29" s="496"/>
      <c r="K29" s="11">
        <v>26</v>
      </c>
      <c r="L29" s="4" t="s">
        <v>58</v>
      </c>
      <c r="N29" s="496"/>
      <c r="O29" s="11">
        <v>64</v>
      </c>
      <c r="P29" s="4" t="s">
        <v>91</v>
      </c>
    </row>
    <row r="30" spans="2:16" ht="15" customHeight="1" x14ac:dyDescent="0.25">
      <c r="B30" s="489"/>
      <c r="C30" s="8">
        <v>27</v>
      </c>
      <c r="D30" s="12" t="s">
        <v>154</v>
      </c>
      <c r="J30" s="496"/>
      <c r="K30" s="11">
        <v>27</v>
      </c>
      <c r="L30" s="4" t="s">
        <v>75</v>
      </c>
      <c r="N30" s="496"/>
      <c r="O30" s="11">
        <v>65</v>
      </c>
      <c r="P30" s="6" t="s">
        <v>144</v>
      </c>
    </row>
    <row r="31" spans="2:16" ht="15" customHeight="1" x14ac:dyDescent="0.25">
      <c r="B31" s="489"/>
      <c r="C31" s="8">
        <v>28</v>
      </c>
      <c r="D31" s="12" t="s">
        <v>152</v>
      </c>
      <c r="J31" s="496"/>
      <c r="K31" s="11">
        <v>28</v>
      </c>
      <c r="L31" s="4" t="s">
        <v>79</v>
      </c>
      <c r="N31" s="496"/>
      <c r="O31" s="11">
        <v>66</v>
      </c>
      <c r="P31" s="7" t="s">
        <v>148</v>
      </c>
    </row>
    <row r="32" spans="2:16" ht="15" customHeight="1" x14ac:dyDescent="0.25">
      <c r="B32" s="489"/>
      <c r="C32" s="8">
        <v>29</v>
      </c>
      <c r="D32" s="12" t="s">
        <v>100</v>
      </c>
      <c r="J32" s="496"/>
      <c r="K32" s="11">
        <v>29</v>
      </c>
      <c r="L32" s="4" t="s">
        <v>140</v>
      </c>
      <c r="N32" s="496"/>
      <c r="O32" s="11">
        <v>67</v>
      </c>
      <c r="P32" s="4" t="s">
        <v>55</v>
      </c>
    </row>
    <row r="33" spans="2:16" ht="15" customHeight="1" x14ac:dyDescent="0.25">
      <c r="B33" s="489"/>
      <c r="C33" s="8">
        <v>30</v>
      </c>
      <c r="D33" s="12" t="s">
        <v>38</v>
      </c>
      <c r="J33" s="496"/>
      <c r="K33" s="11">
        <v>30</v>
      </c>
      <c r="L33" s="6" t="s">
        <v>133</v>
      </c>
      <c r="N33" s="496"/>
      <c r="O33" s="11">
        <v>68</v>
      </c>
      <c r="P33" s="6" t="s">
        <v>142</v>
      </c>
    </row>
    <row r="34" spans="2:16" ht="15" customHeight="1" x14ac:dyDescent="0.25">
      <c r="B34" s="489"/>
      <c r="C34" s="8">
        <v>31</v>
      </c>
      <c r="D34" s="12" t="s">
        <v>39</v>
      </c>
      <c r="J34" s="496"/>
      <c r="K34" s="11">
        <v>31</v>
      </c>
      <c r="L34" s="4" t="s">
        <v>113</v>
      </c>
      <c r="N34" s="496"/>
      <c r="O34" s="11">
        <v>69</v>
      </c>
      <c r="P34" s="4" t="s">
        <v>56</v>
      </c>
    </row>
    <row r="35" spans="2:16" ht="15" customHeight="1" x14ac:dyDescent="0.25">
      <c r="B35" s="489"/>
      <c r="C35" s="8">
        <v>32</v>
      </c>
      <c r="D35" s="12" t="s">
        <v>40</v>
      </c>
      <c r="J35" s="496"/>
      <c r="K35" s="11">
        <v>32</v>
      </c>
      <c r="L35" s="4" t="s">
        <v>114</v>
      </c>
      <c r="N35" s="496"/>
      <c r="O35" s="11">
        <v>70</v>
      </c>
      <c r="P35" s="4" t="s">
        <v>88</v>
      </c>
    </row>
    <row r="36" spans="2:16" ht="15" customHeight="1" x14ac:dyDescent="0.25">
      <c r="B36" s="489"/>
      <c r="C36" s="8">
        <v>33</v>
      </c>
      <c r="D36" s="13" t="s">
        <v>68</v>
      </c>
      <c r="J36" s="496"/>
      <c r="K36" s="11">
        <v>33</v>
      </c>
      <c r="L36" s="4" t="s">
        <v>115</v>
      </c>
      <c r="N36" s="496"/>
      <c r="O36" s="11">
        <v>71</v>
      </c>
      <c r="P36" s="7" t="s">
        <v>76</v>
      </c>
    </row>
    <row r="37" spans="2:16" ht="15" customHeight="1" x14ac:dyDescent="0.25">
      <c r="B37" s="489"/>
      <c r="C37" s="8">
        <v>34</v>
      </c>
      <c r="D37" s="13" t="s">
        <v>42</v>
      </c>
      <c r="J37" s="496"/>
      <c r="K37" s="11">
        <v>34</v>
      </c>
      <c r="L37" s="4" t="s">
        <v>116</v>
      </c>
      <c r="N37" s="496"/>
      <c r="O37" s="11">
        <v>72</v>
      </c>
      <c r="P37" s="4" t="s">
        <v>149</v>
      </c>
    </row>
    <row r="38" spans="2:16" ht="15" customHeight="1" x14ac:dyDescent="0.25">
      <c r="B38" s="489"/>
      <c r="C38" s="8">
        <v>35</v>
      </c>
      <c r="D38" s="13" t="s">
        <v>43</v>
      </c>
      <c r="F38" s="497" t="s">
        <v>151</v>
      </c>
      <c r="G38" s="14">
        <v>1</v>
      </c>
      <c r="H38" s="15" t="s">
        <v>49</v>
      </c>
      <c r="J38" s="496"/>
      <c r="K38" s="11">
        <v>35</v>
      </c>
      <c r="L38" s="4" t="s">
        <v>117</v>
      </c>
      <c r="N38" s="496"/>
      <c r="O38" s="11">
        <v>73</v>
      </c>
      <c r="P38" s="7" t="s">
        <v>41</v>
      </c>
    </row>
    <row r="39" spans="2:16" ht="15" customHeight="1" x14ac:dyDescent="0.25">
      <c r="B39" s="489"/>
      <c r="C39" s="8">
        <v>36</v>
      </c>
      <c r="D39" s="13" t="s">
        <v>44</v>
      </c>
      <c r="F39" s="497"/>
      <c r="G39" s="14">
        <v>2</v>
      </c>
      <c r="H39" s="15" t="s">
        <v>155</v>
      </c>
      <c r="J39" s="496"/>
      <c r="K39" s="11">
        <v>36</v>
      </c>
      <c r="L39" s="4" t="s">
        <v>118</v>
      </c>
      <c r="N39" s="496"/>
      <c r="O39" s="11">
        <v>74</v>
      </c>
      <c r="P39" s="7" t="s">
        <v>57</v>
      </c>
    </row>
    <row r="40" spans="2:16" ht="15" customHeight="1" x14ac:dyDescent="0.25">
      <c r="B40" s="489"/>
      <c r="C40" s="8">
        <v>37</v>
      </c>
      <c r="D40" s="13" t="s">
        <v>45</v>
      </c>
      <c r="F40" s="497"/>
      <c r="G40" s="14">
        <v>3</v>
      </c>
      <c r="H40" s="15" t="s">
        <v>150</v>
      </c>
      <c r="J40" s="496"/>
      <c r="K40" s="11">
        <v>37</v>
      </c>
      <c r="L40" s="4" t="s">
        <v>119</v>
      </c>
      <c r="N40" s="496"/>
      <c r="O40" s="11">
        <v>75</v>
      </c>
      <c r="P40" s="5" t="s">
        <v>138</v>
      </c>
    </row>
    <row r="41" spans="2:16" ht="15" customHeight="1" x14ac:dyDescent="0.25">
      <c r="B41" s="489"/>
      <c r="C41" s="8">
        <v>38</v>
      </c>
      <c r="D41" s="12" t="s">
        <v>46</v>
      </c>
      <c r="F41" s="497"/>
      <c r="G41" s="14">
        <v>4</v>
      </c>
      <c r="H41" s="15" t="s">
        <v>53</v>
      </c>
      <c r="J41" s="496"/>
      <c r="K41" s="11">
        <v>38</v>
      </c>
      <c r="L41" s="4" t="s">
        <v>120</v>
      </c>
      <c r="N41" s="496"/>
      <c r="O41" s="11">
        <v>76</v>
      </c>
      <c r="P41" s="4" t="s">
        <v>139</v>
      </c>
    </row>
    <row r="42" spans="2:16" ht="15" customHeight="1" x14ac:dyDescent="0.25">
      <c r="D42" s="16"/>
    </row>
    <row r="43" spans="2:16" ht="15" customHeight="1" x14ac:dyDescent="0.25"/>
    <row r="44" spans="2:16" ht="24.95" customHeight="1" x14ac:dyDescent="0.25">
      <c r="F44" s="487" t="s">
        <v>163</v>
      </c>
      <c r="G44" s="487"/>
      <c r="H44" s="487"/>
      <c r="I44" s="487"/>
      <c r="J44" s="487"/>
      <c r="K44" s="487"/>
      <c r="L44" s="487"/>
    </row>
    <row r="45" spans="2:16" ht="9.9499999999999993" customHeight="1" x14ac:dyDescent="0.25"/>
    <row r="46" spans="2:16" ht="15" customHeight="1" x14ac:dyDescent="0.25">
      <c r="B46" s="488" t="s">
        <v>164</v>
      </c>
      <c r="C46" s="8">
        <v>1</v>
      </c>
      <c r="D46" s="13" t="s">
        <v>95</v>
      </c>
      <c r="F46" s="489" t="s">
        <v>165</v>
      </c>
      <c r="G46" s="8">
        <v>1</v>
      </c>
      <c r="H46" s="13" t="s">
        <v>61</v>
      </c>
      <c r="J46" s="490" t="s">
        <v>166</v>
      </c>
      <c r="K46" s="8">
        <v>1</v>
      </c>
      <c r="L46" s="12" t="s">
        <v>63</v>
      </c>
      <c r="N46" s="489" t="s">
        <v>167</v>
      </c>
      <c r="O46" s="8">
        <v>1</v>
      </c>
      <c r="P46" s="13" t="s">
        <v>30</v>
      </c>
    </row>
    <row r="47" spans="2:16" ht="15" customHeight="1" x14ac:dyDescent="0.25">
      <c r="B47" s="488"/>
      <c r="C47" s="8">
        <v>2</v>
      </c>
      <c r="D47" s="13" t="s">
        <v>47</v>
      </c>
      <c r="F47" s="489"/>
      <c r="G47" s="8">
        <v>2</v>
      </c>
      <c r="H47" s="13" t="s">
        <v>33</v>
      </c>
      <c r="J47" s="490"/>
      <c r="K47" s="8">
        <v>2</v>
      </c>
      <c r="L47" s="12" t="s">
        <v>64</v>
      </c>
      <c r="N47" s="489"/>
      <c r="O47" s="11">
        <v>2</v>
      </c>
      <c r="P47" s="4" t="s">
        <v>124</v>
      </c>
    </row>
    <row r="48" spans="2:16" ht="15" customHeight="1" x14ac:dyDescent="0.25">
      <c r="B48" s="488"/>
      <c r="C48" s="8">
        <v>3</v>
      </c>
      <c r="D48" s="13" t="s">
        <v>96</v>
      </c>
      <c r="F48" s="489"/>
      <c r="G48" s="8">
        <v>3</v>
      </c>
      <c r="H48" s="13" t="s">
        <v>36</v>
      </c>
      <c r="J48" s="490"/>
      <c r="K48" s="8">
        <v>3</v>
      </c>
      <c r="L48" s="12" t="s">
        <v>65</v>
      </c>
      <c r="N48" s="489"/>
      <c r="O48" s="11">
        <v>3</v>
      </c>
      <c r="P48" s="4" t="s">
        <v>109</v>
      </c>
    </row>
    <row r="49" spans="2:16" ht="15" customHeight="1" x14ac:dyDescent="0.25">
      <c r="B49" s="488"/>
      <c r="C49" s="8">
        <v>4</v>
      </c>
      <c r="D49" s="12" t="s">
        <v>97</v>
      </c>
      <c r="F49" s="489"/>
      <c r="G49" s="8">
        <v>4</v>
      </c>
      <c r="H49" s="13" t="s">
        <v>59</v>
      </c>
      <c r="J49" s="490"/>
      <c r="K49" s="8">
        <v>4</v>
      </c>
      <c r="L49" s="12" t="s">
        <v>66</v>
      </c>
      <c r="N49" s="489"/>
      <c r="O49" s="11">
        <v>4</v>
      </c>
      <c r="P49" s="4" t="s">
        <v>110</v>
      </c>
    </row>
    <row r="50" spans="2:16" ht="15" customHeight="1" x14ac:dyDescent="0.25">
      <c r="B50" s="488"/>
      <c r="C50" s="8">
        <v>5</v>
      </c>
      <c r="D50" s="13" t="s">
        <v>168</v>
      </c>
      <c r="F50" s="489"/>
      <c r="G50" s="8">
        <v>5</v>
      </c>
      <c r="H50" s="13" t="s">
        <v>60</v>
      </c>
      <c r="J50" s="490"/>
      <c r="K50" s="8">
        <v>5</v>
      </c>
      <c r="L50" s="12" t="s">
        <v>37</v>
      </c>
      <c r="N50" s="489"/>
      <c r="O50" s="11">
        <v>5</v>
      </c>
      <c r="P50" s="4" t="s">
        <v>125</v>
      </c>
    </row>
    <row r="51" spans="2:16" ht="15" customHeight="1" x14ac:dyDescent="0.25">
      <c r="B51" s="488"/>
      <c r="C51" s="10">
        <v>6</v>
      </c>
      <c r="D51" s="13" t="s">
        <v>32</v>
      </c>
      <c r="F51" s="489"/>
      <c r="G51" s="8">
        <v>6</v>
      </c>
      <c r="H51" s="13" t="s">
        <v>38</v>
      </c>
      <c r="J51" s="490"/>
      <c r="K51" s="8">
        <v>6</v>
      </c>
      <c r="L51" s="12" t="s">
        <v>154</v>
      </c>
      <c r="N51" s="489"/>
      <c r="O51" s="11">
        <v>6</v>
      </c>
      <c r="P51" s="4" t="s">
        <v>108</v>
      </c>
    </row>
    <row r="52" spans="2:16" ht="15" customHeight="1" x14ac:dyDescent="0.25">
      <c r="B52" s="488"/>
      <c r="C52" s="10">
        <v>7</v>
      </c>
      <c r="D52" s="17" t="s">
        <v>26</v>
      </c>
      <c r="F52" s="489"/>
      <c r="G52" s="8">
        <v>7</v>
      </c>
      <c r="H52" s="13" t="s">
        <v>39</v>
      </c>
      <c r="J52" s="490"/>
      <c r="K52" s="8">
        <v>7</v>
      </c>
      <c r="L52" s="12" t="s">
        <v>44</v>
      </c>
      <c r="N52" s="489"/>
      <c r="O52" s="11">
        <v>7</v>
      </c>
      <c r="P52" s="4" t="s">
        <v>111</v>
      </c>
    </row>
    <row r="53" spans="2:16" ht="15" customHeight="1" x14ac:dyDescent="0.25">
      <c r="B53" s="488"/>
      <c r="C53" s="10">
        <v>8</v>
      </c>
      <c r="D53" s="17" t="s">
        <v>104</v>
      </c>
      <c r="F53" s="489"/>
      <c r="G53" s="8">
        <v>8</v>
      </c>
      <c r="H53" s="12" t="s">
        <v>45</v>
      </c>
      <c r="J53" s="490"/>
      <c r="K53" s="8">
        <v>8</v>
      </c>
      <c r="L53" s="12" t="s">
        <v>46</v>
      </c>
      <c r="N53" s="489"/>
      <c r="O53" s="11">
        <v>8</v>
      </c>
      <c r="P53" s="4" t="s">
        <v>126</v>
      </c>
    </row>
    <row r="54" spans="2:16" ht="15" customHeight="1" x14ac:dyDescent="0.25">
      <c r="B54" s="488"/>
      <c r="C54" s="10">
        <v>9</v>
      </c>
      <c r="D54" s="17" t="s">
        <v>70</v>
      </c>
      <c r="F54" s="489"/>
      <c r="G54" s="10">
        <v>9</v>
      </c>
      <c r="H54" s="3" t="s">
        <v>28</v>
      </c>
      <c r="J54" s="490"/>
      <c r="K54" s="10">
        <v>9</v>
      </c>
      <c r="L54" s="3" t="s">
        <v>161</v>
      </c>
      <c r="N54" s="489"/>
      <c r="O54" s="11">
        <v>9</v>
      </c>
      <c r="P54" s="4" t="s">
        <v>112</v>
      </c>
    </row>
    <row r="55" spans="2:16" ht="15" customHeight="1" x14ac:dyDescent="0.25">
      <c r="B55" s="488"/>
      <c r="C55" s="10">
        <v>10</v>
      </c>
      <c r="D55" s="17" t="s">
        <v>103</v>
      </c>
      <c r="F55" s="489"/>
      <c r="G55" s="10">
        <v>10</v>
      </c>
      <c r="H55" s="3" t="s">
        <v>72</v>
      </c>
      <c r="J55" s="490"/>
      <c r="K55" s="10">
        <v>10</v>
      </c>
      <c r="L55" s="3" t="s">
        <v>101</v>
      </c>
      <c r="N55" s="489"/>
      <c r="O55" s="11">
        <v>10</v>
      </c>
      <c r="P55" s="4" t="s">
        <v>113</v>
      </c>
    </row>
    <row r="56" spans="2:16" ht="15" customHeight="1" x14ac:dyDescent="0.25">
      <c r="B56" s="488"/>
      <c r="C56" s="10">
        <v>11</v>
      </c>
      <c r="D56" s="17" t="s">
        <v>69</v>
      </c>
      <c r="F56" s="489"/>
      <c r="G56" s="11">
        <v>11</v>
      </c>
      <c r="H56" s="4" t="s">
        <v>128</v>
      </c>
      <c r="I56" s="2"/>
      <c r="J56" s="490"/>
      <c r="K56" s="10">
        <v>11</v>
      </c>
      <c r="L56" s="3" t="s">
        <v>106</v>
      </c>
      <c r="N56" s="489"/>
      <c r="O56" s="11">
        <v>11</v>
      </c>
      <c r="P56" s="4" t="s">
        <v>114</v>
      </c>
    </row>
    <row r="57" spans="2:16" ht="15" customHeight="1" x14ac:dyDescent="0.25">
      <c r="B57" s="488"/>
      <c r="C57" s="10">
        <v>12</v>
      </c>
      <c r="D57" s="17" t="s">
        <v>162</v>
      </c>
      <c r="F57" s="489"/>
      <c r="G57" s="11">
        <v>12</v>
      </c>
      <c r="H57" s="4" t="s">
        <v>129</v>
      </c>
      <c r="J57" s="490"/>
      <c r="K57" s="11">
        <v>12</v>
      </c>
      <c r="L57" s="4" t="s">
        <v>83</v>
      </c>
      <c r="N57" s="489"/>
      <c r="O57" s="11">
        <v>12</v>
      </c>
      <c r="P57" s="4" t="s">
        <v>115</v>
      </c>
    </row>
    <row r="58" spans="2:16" ht="15" customHeight="1" x14ac:dyDescent="0.25">
      <c r="B58" s="488"/>
      <c r="C58" s="10">
        <v>13</v>
      </c>
      <c r="D58" s="17" t="s">
        <v>102</v>
      </c>
      <c r="F58" s="489"/>
      <c r="G58" s="11">
        <v>13</v>
      </c>
      <c r="H58" s="4" t="s">
        <v>50</v>
      </c>
      <c r="J58" s="490"/>
      <c r="K58" s="11">
        <v>13</v>
      </c>
      <c r="L58" s="4" t="s">
        <v>84</v>
      </c>
      <c r="N58" s="489"/>
      <c r="O58" s="11">
        <v>13</v>
      </c>
      <c r="P58" s="4" t="s">
        <v>116</v>
      </c>
    </row>
    <row r="59" spans="2:16" ht="15" customHeight="1" x14ac:dyDescent="0.25">
      <c r="B59" s="488"/>
      <c r="C59" s="10">
        <v>14</v>
      </c>
      <c r="D59" s="3" t="s">
        <v>105</v>
      </c>
      <c r="F59" s="489"/>
      <c r="G59" s="11">
        <v>14</v>
      </c>
      <c r="H59" s="4" t="s">
        <v>80</v>
      </c>
      <c r="J59" s="490"/>
      <c r="K59" s="11">
        <v>14</v>
      </c>
      <c r="L59" s="4" t="s">
        <v>85</v>
      </c>
      <c r="N59" s="489"/>
      <c r="O59" s="11">
        <v>14</v>
      </c>
      <c r="P59" s="4" t="s">
        <v>117</v>
      </c>
    </row>
    <row r="60" spans="2:16" ht="15" customHeight="1" x14ac:dyDescent="0.25">
      <c r="B60" s="488"/>
      <c r="C60" s="11">
        <v>15</v>
      </c>
      <c r="D60" s="4" t="s">
        <v>169</v>
      </c>
      <c r="F60" s="489"/>
      <c r="G60" s="11">
        <v>15</v>
      </c>
      <c r="H60" s="4" t="s">
        <v>78</v>
      </c>
      <c r="J60" s="490"/>
      <c r="K60" s="11">
        <v>15</v>
      </c>
      <c r="L60" s="4" t="s">
        <v>86</v>
      </c>
      <c r="N60" s="489"/>
      <c r="O60" s="11">
        <v>15</v>
      </c>
      <c r="P60" s="4" t="s">
        <v>118</v>
      </c>
    </row>
    <row r="61" spans="2:16" ht="15" customHeight="1" x14ac:dyDescent="0.25">
      <c r="B61" s="488"/>
      <c r="C61" s="11">
        <v>16</v>
      </c>
      <c r="D61" s="4" t="s">
        <v>107</v>
      </c>
      <c r="F61" s="489"/>
      <c r="G61" s="11">
        <v>16</v>
      </c>
      <c r="H61" s="4" t="s">
        <v>81</v>
      </c>
      <c r="J61" s="490"/>
      <c r="K61" s="11">
        <v>16</v>
      </c>
      <c r="L61" s="4" t="s">
        <v>140</v>
      </c>
      <c r="N61" s="489"/>
      <c r="O61" s="11">
        <v>16</v>
      </c>
      <c r="P61" s="4" t="s">
        <v>119</v>
      </c>
    </row>
    <row r="62" spans="2:16" ht="15" customHeight="1" x14ac:dyDescent="0.25">
      <c r="B62" s="488"/>
      <c r="C62" s="11">
        <v>17</v>
      </c>
      <c r="D62" s="4" t="s">
        <v>74</v>
      </c>
      <c r="F62" s="489"/>
      <c r="G62" s="11">
        <v>17</v>
      </c>
      <c r="H62" s="4" t="s">
        <v>79</v>
      </c>
      <c r="J62" s="490"/>
      <c r="K62" s="11">
        <v>17</v>
      </c>
      <c r="L62" s="4" t="s">
        <v>134</v>
      </c>
      <c r="N62" s="489"/>
      <c r="O62" s="11">
        <v>17</v>
      </c>
      <c r="P62" s="4" t="s">
        <v>120</v>
      </c>
    </row>
    <row r="63" spans="2:16" ht="15" customHeight="1" x14ac:dyDescent="0.25">
      <c r="B63" s="488"/>
      <c r="C63" s="11">
        <v>18</v>
      </c>
      <c r="D63" s="4" t="s">
        <v>141</v>
      </c>
      <c r="F63" s="489"/>
      <c r="G63" s="11">
        <v>18</v>
      </c>
      <c r="H63" s="4" t="s">
        <v>127</v>
      </c>
      <c r="J63" s="490"/>
      <c r="K63" s="11">
        <v>18</v>
      </c>
      <c r="L63" s="4" t="s">
        <v>153</v>
      </c>
      <c r="N63" s="489"/>
      <c r="O63" s="11">
        <v>18</v>
      </c>
      <c r="P63" s="4" t="s">
        <v>77</v>
      </c>
    </row>
    <row r="64" spans="2:16" ht="15" customHeight="1" x14ac:dyDescent="0.25">
      <c r="B64" s="488"/>
      <c r="C64" s="11">
        <v>19</v>
      </c>
      <c r="D64" s="4" t="s">
        <v>142</v>
      </c>
      <c r="J64" s="490"/>
      <c r="K64" s="11">
        <v>19</v>
      </c>
      <c r="L64" s="4" t="s">
        <v>87</v>
      </c>
      <c r="N64" s="489"/>
      <c r="O64" s="11">
        <v>19</v>
      </c>
      <c r="P64" s="4" t="s">
        <v>121</v>
      </c>
    </row>
    <row r="65" spans="2:16" ht="15" customHeight="1" x14ac:dyDescent="0.25">
      <c r="B65" s="488"/>
      <c r="C65" s="11">
        <v>20</v>
      </c>
      <c r="D65" s="4" t="s">
        <v>88</v>
      </c>
      <c r="F65" s="488" t="s">
        <v>170</v>
      </c>
      <c r="G65" s="8">
        <v>1</v>
      </c>
      <c r="H65" s="12" t="s">
        <v>67</v>
      </c>
      <c r="J65" s="490"/>
      <c r="K65" s="11">
        <v>20</v>
      </c>
      <c r="L65" s="4" t="s">
        <v>135</v>
      </c>
      <c r="N65" s="489"/>
      <c r="O65" s="11">
        <v>20</v>
      </c>
      <c r="P65" s="4" t="s">
        <v>123</v>
      </c>
    </row>
    <row r="66" spans="2:16" ht="15" customHeight="1" x14ac:dyDescent="0.25">
      <c r="F66" s="488"/>
      <c r="G66" s="8">
        <v>2</v>
      </c>
      <c r="H66" s="12" t="s">
        <v>68</v>
      </c>
      <c r="J66" s="490"/>
      <c r="K66" s="11">
        <v>21</v>
      </c>
      <c r="L66" s="4" t="s">
        <v>136</v>
      </c>
      <c r="N66" s="489"/>
      <c r="O66" s="11">
        <v>21</v>
      </c>
      <c r="P66" s="4" t="s">
        <v>122</v>
      </c>
    </row>
    <row r="67" spans="2:16" ht="15" customHeight="1" x14ac:dyDescent="0.25">
      <c r="B67" s="491" t="s">
        <v>171</v>
      </c>
      <c r="C67" s="8">
        <v>1</v>
      </c>
      <c r="D67" s="13" t="s">
        <v>27</v>
      </c>
      <c r="F67" s="488"/>
      <c r="G67" s="11">
        <v>3</v>
      </c>
      <c r="H67" s="4" t="s">
        <v>48</v>
      </c>
      <c r="J67" s="490"/>
      <c r="K67" s="11">
        <v>22</v>
      </c>
      <c r="L67" s="4" t="s">
        <v>143</v>
      </c>
    </row>
    <row r="68" spans="2:16" ht="15" customHeight="1" x14ac:dyDescent="0.25">
      <c r="B68" s="491"/>
      <c r="C68" s="8">
        <v>2</v>
      </c>
      <c r="D68" s="13" t="s">
        <v>31</v>
      </c>
      <c r="F68" s="488"/>
      <c r="G68" s="11">
        <v>4</v>
      </c>
      <c r="H68" s="4" t="s">
        <v>92</v>
      </c>
      <c r="J68" s="490"/>
      <c r="K68" s="11">
        <v>23</v>
      </c>
      <c r="L68" s="4" t="s">
        <v>137</v>
      </c>
      <c r="N68" s="492" t="s">
        <v>172</v>
      </c>
      <c r="O68" s="8">
        <v>1</v>
      </c>
      <c r="P68" s="13" t="s">
        <v>25</v>
      </c>
    </row>
    <row r="69" spans="2:16" ht="15" customHeight="1" x14ac:dyDescent="0.25">
      <c r="B69" s="491"/>
      <c r="C69" s="8">
        <v>3</v>
      </c>
      <c r="D69" s="13" t="s">
        <v>152</v>
      </c>
      <c r="F69" s="488"/>
      <c r="G69" s="11">
        <v>5</v>
      </c>
      <c r="H69" s="4" t="s">
        <v>52</v>
      </c>
      <c r="J69" s="490"/>
      <c r="K69" s="11">
        <v>24</v>
      </c>
      <c r="L69" s="4" t="s">
        <v>138</v>
      </c>
      <c r="N69" s="492"/>
      <c r="O69" s="8">
        <v>2</v>
      </c>
      <c r="P69" s="13" t="s">
        <v>29</v>
      </c>
    </row>
    <row r="70" spans="2:16" ht="15" customHeight="1" x14ac:dyDescent="0.25">
      <c r="B70" s="491"/>
      <c r="C70" s="8">
        <v>4</v>
      </c>
      <c r="D70" s="13" t="s">
        <v>100</v>
      </c>
      <c r="F70" s="488"/>
      <c r="G70" s="11">
        <v>6</v>
      </c>
      <c r="H70" s="4" t="s">
        <v>58</v>
      </c>
      <c r="J70" s="490"/>
      <c r="K70" s="11">
        <v>25</v>
      </c>
      <c r="L70" s="4" t="s">
        <v>139</v>
      </c>
      <c r="N70" s="492"/>
      <c r="O70" s="8">
        <v>3</v>
      </c>
      <c r="P70" s="13" t="s">
        <v>35</v>
      </c>
    </row>
    <row r="71" spans="2:16" ht="15" customHeight="1" x14ac:dyDescent="0.25">
      <c r="B71" s="491"/>
      <c r="C71" s="8">
        <v>5</v>
      </c>
      <c r="D71" s="12" t="s">
        <v>40</v>
      </c>
      <c r="F71" s="488"/>
      <c r="G71" s="11">
        <v>7</v>
      </c>
      <c r="H71" s="4" t="s">
        <v>34</v>
      </c>
      <c r="N71" s="492"/>
      <c r="O71" s="8">
        <v>4</v>
      </c>
      <c r="P71" s="13" t="s">
        <v>43</v>
      </c>
    </row>
    <row r="72" spans="2:16" ht="15" customHeight="1" x14ac:dyDescent="0.25">
      <c r="B72" s="491"/>
      <c r="C72" s="10">
        <v>6</v>
      </c>
      <c r="D72" s="12" t="s">
        <v>42</v>
      </c>
      <c r="F72" s="488"/>
      <c r="G72" s="11">
        <v>8</v>
      </c>
      <c r="H72" s="4" t="s">
        <v>93</v>
      </c>
      <c r="J72" s="493" t="s">
        <v>173</v>
      </c>
      <c r="K72" s="8">
        <v>1</v>
      </c>
      <c r="L72" s="12" t="s">
        <v>94</v>
      </c>
      <c r="N72" s="492"/>
      <c r="O72" s="11">
        <v>5</v>
      </c>
      <c r="P72" s="4" t="s">
        <v>76</v>
      </c>
    </row>
    <row r="73" spans="2:16" ht="15" customHeight="1" x14ac:dyDescent="0.25">
      <c r="B73" s="491"/>
      <c r="C73" s="11">
        <v>7</v>
      </c>
      <c r="D73" s="4" t="s">
        <v>54</v>
      </c>
      <c r="F73" s="488"/>
      <c r="G73" s="11">
        <v>9</v>
      </c>
      <c r="H73" s="4" t="s">
        <v>149</v>
      </c>
      <c r="J73" s="493"/>
      <c r="K73" s="8">
        <v>2</v>
      </c>
      <c r="L73" s="12" t="s">
        <v>99</v>
      </c>
    </row>
    <row r="74" spans="2:16" ht="15" customHeight="1" x14ac:dyDescent="0.25">
      <c r="B74" s="491"/>
      <c r="C74" s="11">
        <v>8</v>
      </c>
      <c r="D74" s="4" t="s">
        <v>51</v>
      </c>
      <c r="J74" s="493"/>
      <c r="K74" s="11">
        <v>3</v>
      </c>
      <c r="L74" s="4" t="s">
        <v>89</v>
      </c>
      <c r="N74" s="494" t="s">
        <v>174</v>
      </c>
      <c r="O74" s="14">
        <v>1</v>
      </c>
      <c r="P74" s="15" t="s">
        <v>49</v>
      </c>
    </row>
    <row r="75" spans="2:16" ht="15" customHeight="1" x14ac:dyDescent="0.25">
      <c r="B75" s="491"/>
      <c r="C75" s="11">
        <v>9</v>
      </c>
      <c r="D75" s="4" t="s">
        <v>75</v>
      </c>
      <c r="F75" s="492" t="s">
        <v>175</v>
      </c>
      <c r="G75" s="8">
        <v>1</v>
      </c>
      <c r="H75" s="12" t="s">
        <v>62</v>
      </c>
      <c r="J75" s="493"/>
      <c r="K75" s="11">
        <v>4</v>
      </c>
      <c r="L75" s="4" t="s">
        <v>90</v>
      </c>
      <c r="N75" s="494"/>
      <c r="O75" s="14">
        <v>2</v>
      </c>
      <c r="P75" s="15" t="s">
        <v>155</v>
      </c>
    </row>
    <row r="76" spans="2:16" ht="15" customHeight="1" x14ac:dyDescent="0.25">
      <c r="B76" s="491"/>
      <c r="C76" s="11">
        <v>10</v>
      </c>
      <c r="D76" s="4" t="s">
        <v>55</v>
      </c>
      <c r="F76" s="492"/>
      <c r="G76" s="10">
        <v>2</v>
      </c>
      <c r="H76" s="3" t="s">
        <v>71</v>
      </c>
      <c r="J76" s="493"/>
      <c r="K76" s="11">
        <v>5</v>
      </c>
      <c r="L76" s="4" t="s">
        <v>91</v>
      </c>
      <c r="N76" s="494"/>
      <c r="O76" s="14">
        <v>3</v>
      </c>
      <c r="P76" s="15" t="s">
        <v>150</v>
      </c>
    </row>
    <row r="77" spans="2:16" ht="15" customHeight="1" x14ac:dyDescent="0.25">
      <c r="B77" s="491"/>
      <c r="C77" s="11">
        <v>11</v>
      </c>
      <c r="D77" s="4" t="s">
        <v>56</v>
      </c>
      <c r="F77" s="492"/>
      <c r="G77" s="11">
        <v>3</v>
      </c>
      <c r="H77" s="4" t="s">
        <v>82</v>
      </c>
      <c r="J77" s="493"/>
      <c r="K77" s="11">
        <v>6</v>
      </c>
      <c r="L77" s="4" t="s">
        <v>144</v>
      </c>
      <c r="N77" s="494"/>
      <c r="O77" s="14">
        <v>4</v>
      </c>
      <c r="P77" s="15" t="s">
        <v>53</v>
      </c>
    </row>
    <row r="78" spans="2:16" ht="15" customHeight="1" x14ac:dyDescent="0.25">
      <c r="B78" s="491"/>
      <c r="C78" s="11">
        <v>12</v>
      </c>
      <c r="D78" s="4" t="s">
        <v>41</v>
      </c>
      <c r="F78" s="492"/>
      <c r="G78" s="11">
        <v>4</v>
      </c>
      <c r="H78" s="4" t="s">
        <v>133</v>
      </c>
      <c r="J78" s="493"/>
      <c r="K78" s="11">
        <v>7</v>
      </c>
      <c r="L78" s="4" t="s">
        <v>148</v>
      </c>
    </row>
    <row r="79" spans="2:16" ht="15" customHeight="1" x14ac:dyDescent="0.25">
      <c r="B79" s="491"/>
      <c r="C79" s="11">
        <v>13</v>
      </c>
      <c r="D79" s="4" t="s">
        <v>57</v>
      </c>
      <c r="F79" s="492"/>
      <c r="G79" s="11">
        <v>5</v>
      </c>
      <c r="H79" s="4" t="s">
        <v>130</v>
      </c>
      <c r="J79" s="493"/>
      <c r="K79" s="11">
        <v>8</v>
      </c>
      <c r="L79" s="4" t="s">
        <v>145</v>
      </c>
    </row>
    <row r="80" spans="2:16" ht="15" customHeight="1" x14ac:dyDescent="0.25">
      <c r="F80" s="492"/>
      <c r="G80" s="11">
        <v>6</v>
      </c>
      <c r="H80" s="4" t="s">
        <v>131</v>
      </c>
      <c r="J80" s="493"/>
      <c r="K80" s="11">
        <v>9</v>
      </c>
      <c r="L80" s="4" t="s">
        <v>146</v>
      </c>
    </row>
    <row r="81" spans="4:12" ht="15" customHeight="1" x14ac:dyDescent="0.25">
      <c r="F81" s="492"/>
      <c r="G81" s="11">
        <v>7</v>
      </c>
      <c r="H81" s="4" t="s">
        <v>132</v>
      </c>
      <c r="J81" s="493"/>
      <c r="K81" s="11">
        <v>10</v>
      </c>
      <c r="L81" s="4" t="s">
        <v>147</v>
      </c>
    </row>
    <row r="82" spans="4:12" ht="15" customHeight="1" x14ac:dyDescent="0.25">
      <c r="D82" s="20"/>
    </row>
    <row r="83" spans="4:12" ht="15" customHeight="1" x14ac:dyDescent="0.25">
      <c r="D83" s="21"/>
    </row>
    <row r="84" spans="4:12" ht="15" customHeight="1" x14ac:dyDescent="0.25"/>
    <row r="85" spans="4:12" ht="15" customHeight="1" x14ac:dyDescent="0.25"/>
    <row r="86" spans="4:12" ht="15" customHeight="1" x14ac:dyDescent="0.25"/>
    <row r="87" spans="4:12" ht="15" customHeight="1" x14ac:dyDescent="0.25"/>
    <row r="88" spans="4:12" ht="15" customHeight="1" x14ac:dyDescent="0.25"/>
    <row r="89" spans="4:12" ht="15" customHeight="1" x14ac:dyDescent="0.25"/>
    <row r="90" spans="4:12" ht="15" customHeight="1" x14ac:dyDescent="0.25"/>
    <row r="91" spans="4:12" ht="15" customHeight="1" x14ac:dyDescent="0.25"/>
    <row r="92" spans="4:12" ht="15" customHeight="1" x14ac:dyDescent="0.25"/>
    <row r="93" spans="4:12" ht="15" customHeight="1" x14ac:dyDescent="0.25"/>
    <row r="94" spans="4:12" ht="15" customHeight="1" x14ac:dyDescent="0.25"/>
    <row r="95" spans="4:12" ht="15" customHeight="1" x14ac:dyDescent="0.25"/>
    <row r="96" spans="4: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sheetData>
  <sheetProtection algorithmName="SHA-512" hashValue="osbJkco4EkLtyH2ha/R8VyaG0WbnDl1XbMwRMPFpVJ0wo+bFS//PmAPUaPonep53FCRo9s889ylXXb5sgpKPxQ==" saltValue="7cv6iD7+mcyxycwNAvZ2ow==" spinCount="100000" sheet="1" objects="1" scenarios="1"/>
  <mergeCells count="17">
    <mergeCell ref="F2:L2"/>
    <mergeCell ref="B4:B41"/>
    <mergeCell ref="F4:F17"/>
    <mergeCell ref="J4:J41"/>
    <mergeCell ref="N4:N41"/>
    <mergeCell ref="F38:F41"/>
    <mergeCell ref="F44:L44"/>
    <mergeCell ref="B46:B65"/>
    <mergeCell ref="F46:F63"/>
    <mergeCell ref="J46:J70"/>
    <mergeCell ref="N46:N66"/>
    <mergeCell ref="F65:F73"/>
    <mergeCell ref="B67:B79"/>
    <mergeCell ref="N68:N72"/>
    <mergeCell ref="J72:J81"/>
    <mergeCell ref="N74:N77"/>
    <mergeCell ref="F75:F81"/>
  </mergeCells>
  <pageMargins left="0" right="0" top="0.19685039370078741" bottom="0.19685039370078741" header="0.11811023622047245" footer="0.11811023622047245"/>
  <pageSetup paperSize="9" scale="90" orientation="landscape" r:id="rId1"/>
  <headerFooter>
    <oddFooter>&amp;L&amp;8GESLO: GOL-NAZ-01&amp;R&amp;7GOL-ŠPORT d.o.o.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13</vt:i4>
      </vt:variant>
    </vt:vector>
  </HeadingPairs>
  <TitlesOfParts>
    <vt:vector size="26" baseType="lpstr">
      <vt:lpstr>SPLOŠNO</vt:lpstr>
      <vt:lpstr>IZJAVA</vt:lpstr>
      <vt:lpstr>OBR-VIZ</vt:lpstr>
      <vt:lpstr>OBR-1A</vt:lpstr>
      <vt:lpstr>OBR-1B</vt:lpstr>
      <vt:lpstr>OBR-2</vt:lpstr>
      <vt:lpstr>OBR-3A</vt:lpstr>
      <vt:lpstr>OBR-3B</vt:lpstr>
      <vt:lpstr>PRILOGA</vt:lpstr>
      <vt:lpstr>SOGLASJE</vt:lpstr>
      <vt:lpstr>NAVODILA</vt:lpstr>
      <vt:lpstr>PREGLED</vt:lpstr>
      <vt:lpstr>ZP-panoge</vt:lpstr>
      <vt:lpstr>IZJAVA!Področje_tiskanja</vt:lpstr>
      <vt:lpstr>NAVODILA!Področje_tiskanja</vt:lpstr>
      <vt:lpstr>'OBR-1A'!Področje_tiskanja</vt:lpstr>
      <vt:lpstr>'OBR-1B'!Področje_tiskanja</vt:lpstr>
      <vt:lpstr>'OBR-2'!Področje_tiskanja</vt:lpstr>
      <vt:lpstr>'OBR-3A'!Področje_tiskanja</vt:lpstr>
      <vt:lpstr>'OBR-3B'!Področje_tiskanja</vt:lpstr>
      <vt:lpstr>'OBR-VIZ'!Področje_tiskanja</vt:lpstr>
      <vt:lpstr>PREGLED!Področje_tiskanja</vt:lpstr>
      <vt:lpstr>PRILOGA!Področje_tiskanja</vt:lpstr>
      <vt:lpstr>SOGLASJE!Področje_tiskanja</vt:lpstr>
      <vt:lpstr>SPLOŠNO!Področje_tiskanja</vt:lpstr>
      <vt:lpstr>'ZP-panoge'!Področje_tiskanja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GRBEC</dc:creator>
  <cp:lastModifiedBy>Simona Brajer</cp:lastModifiedBy>
  <cp:lastPrinted>2018-02-10T16:22:31Z</cp:lastPrinted>
  <dcterms:created xsi:type="dcterms:W3CDTF">2014-06-07T18:52:22Z</dcterms:created>
  <dcterms:modified xsi:type="dcterms:W3CDTF">2026-04-14T05:43:37Z</dcterms:modified>
</cp:coreProperties>
</file>